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npp-my.sharepoint.com/personal/leo_fontaine_museepicassoparis_fr/Documents/Bureau/MUSEA/DCE V1/DCE V1/"/>
    </mc:Choice>
  </mc:AlternateContent>
  <xr:revisionPtr revIDLastSave="458" documentId="13_ncr:1_{5F082F36-4747-44AA-A05D-AB1860EA7EF1}" xr6:coauthVersionLast="47" xr6:coauthVersionMax="47" xr10:uidLastSave="{5A84A700-C925-4049-95DA-0B5BEE8FBCF6}"/>
  <workbookProtection workbookAlgorithmName="SHA-512" workbookHashValue="fimy6odmjBNITkGJQ8opmTh4nmjyUpD9CU61wz5zHmjEqFGZDJCXPwmR/d/GZnkwiY2O2bqn2N89TcOcfOY6bg==" workbookSaltValue="ikaEbeIeIhIzG5jFv29hXA==" workbookSpinCount="100000" lockStructure="1"/>
  <bookViews>
    <workbookView xWindow="-110" yWindow="-110" windowWidth="19420" windowHeight="10300" firstSheet="2" activeTab="2" xr2:uid="{00000000-000D-0000-FFFF-FFFF00000000}"/>
  </bookViews>
  <sheets>
    <sheet name="Couverture" sheetId="14" r:id="rId1"/>
    <sheet name="BPU" sheetId="11" r:id="rId2"/>
    <sheet name="DPGF" sheetId="6" r:id="rId3"/>
    <sheet name="DQE" sheetId="12" r:id="rId4"/>
    <sheet name="Notation" sheetId="13" r:id="rId5"/>
  </sheets>
  <definedNames>
    <definedName name="_xlnm.Print_Titles" localSheetId="1">BPU!$3:$4</definedName>
    <definedName name="_xlnm.Print_Titles" localSheetId="2">DPGF!$6:$7</definedName>
    <definedName name="_xlnm.Print_Titles" localSheetId="3">DQE!$6:$7</definedName>
    <definedName name="_xlnm.Print_Area" localSheetId="1">BPU!$A$1:$D$188</definedName>
    <definedName name="_xlnm.Print_Area" localSheetId="2">DPGF!$A$1:$Q$41</definedName>
    <definedName name="_xlnm.Print_Area" localSheetId="3">DQE!$A$1:$H$167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6" l="1"/>
  <c r="C38" i="6"/>
  <c r="C36" i="6"/>
  <c r="D31" i="6"/>
  <c r="C31" i="6"/>
  <c r="D24" i="6"/>
  <c r="C24" i="6"/>
  <c r="D11" i="6"/>
  <c r="C11" i="6"/>
  <c r="D9" i="13"/>
  <c r="D40" i="6" l="1"/>
  <c r="D7" i="13" s="1"/>
  <c r="D39" i="6" l="1"/>
  <c r="A4" i="13"/>
  <c r="A2" i="13"/>
  <c r="A2" i="12"/>
  <c r="A2" i="6"/>
  <c r="E94" i="12" l="1"/>
  <c r="F94" i="12" s="1"/>
  <c r="H94" i="12" s="1"/>
  <c r="E93" i="12"/>
  <c r="F93" i="12" s="1"/>
  <c r="H93" i="12" s="1"/>
  <c r="E92" i="12"/>
  <c r="F92" i="12" s="1"/>
  <c r="H92" i="12" s="1"/>
  <c r="E91" i="12"/>
  <c r="F91" i="12" s="1"/>
  <c r="H91" i="12" s="1"/>
  <c r="E90" i="12"/>
  <c r="F90" i="12" s="1"/>
  <c r="H90" i="12" s="1"/>
  <c r="D90" i="12"/>
  <c r="E89" i="12"/>
  <c r="F89" i="12" s="1"/>
  <c r="H89" i="12" s="1"/>
  <c r="D89" i="12"/>
  <c r="E88" i="12"/>
  <c r="F88" i="12" s="1"/>
  <c r="H88" i="12" s="1"/>
  <c r="D88" i="12"/>
  <c r="E87" i="12"/>
  <c r="F87" i="12" s="1"/>
  <c r="D87" i="12"/>
  <c r="E38" i="12"/>
  <c r="F38" i="12" s="1"/>
  <c r="H38" i="12" s="1"/>
  <c r="E37" i="12"/>
  <c r="F37" i="12" s="1"/>
  <c r="H37" i="12" s="1"/>
  <c r="E36" i="12"/>
  <c r="F36" i="12" s="1"/>
  <c r="H36" i="12" s="1"/>
  <c r="E35" i="12"/>
  <c r="F35" i="12" s="1"/>
  <c r="H35" i="12" s="1"/>
  <c r="D35" i="12"/>
  <c r="E34" i="12"/>
  <c r="F34" i="12" s="1"/>
  <c r="H34" i="12" s="1"/>
  <c r="D34" i="12"/>
  <c r="E33" i="12"/>
  <c r="F33" i="12" s="1"/>
  <c r="H33" i="12" s="1"/>
  <c r="D33" i="12"/>
  <c r="E32" i="12"/>
  <c r="F32" i="12" s="1"/>
  <c r="D32" i="12"/>
  <c r="E154" i="12"/>
  <c r="F154" i="12" s="1"/>
  <c r="H154" i="12" s="1"/>
  <c r="D150" i="12"/>
  <c r="E138" i="12"/>
  <c r="F138" i="12" s="1"/>
  <c r="H138" i="12" s="1"/>
  <c r="E129" i="12"/>
  <c r="F129" i="12" s="1"/>
  <c r="H129" i="12" s="1"/>
  <c r="D125" i="12"/>
  <c r="E113" i="12"/>
  <c r="F113" i="12" s="1"/>
  <c r="H113" i="12" s="1"/>
  <c r="E105" i="12"/>
  <c r="F105" i="12" s="1"/>
  <c r="H105" i="12" s="1"/>
  <c r="D101" i="12"/>
  <c r="E48" i="12"/>
  <c r="F48" i="12" s="1"/>
  <c r="H48" i="12" s="1"/>
  <c r="E75" i="12"/>
  <c r="F75" i="12" s="1"/>
  <c r="H75" i="12" s="1"/>
  <c r="E135" i="12"/>
  <c r="F135" i="12" s="1"/>
  <c r="E81" i="12"/>
  <c r="F81" i="12" s="1"/>
  <c r="H81" i="12" s="1"/>
  <c r="E160" i="12"/>
  <c r="F160" i="12" s="1"/>
  <c r="E153" i="12"/>
  <c r="F153" i="12" s="1"/>
  <c r="H153" i="12" s="1"/>
  <c r="D149" i="12"/>
  <c r="E137" i="12"/>
  <c r="F137" i="12" s="1"/>
  <c r="H137" i="12" s="1"/>
  <c r="E128" i="12"/>
  <c r="F128" i="12" s="1"/>
  <c r="H128" i="12" s="1"/>
  <c r="D124" i="12"/>
  <c r="E112" i="12"/>
  <c r="F112" i="12" s="1"/>
  <c r="H112" i="12" s="1"/>
  <c r="E104" i="12"/>
  <c r="F104" i="12" s="1"/>
  <c r="H104" i="12" s="1"/>
  <c r="D100" i="12"/>
  <c r="E26" i="12"/>
  <c r="F26" i="12" s="1"/>
  <c r="H26" i="12" s="1"/>
  <c r="D78" i="12"/>
  <c r="E60" i="12"/>
  <c r="F60" i="12" s="1"/>
  <c r="H60" i="12" s="1"/>
  <c r="E47" i="12"/>
  <c r="F47" i="12" s="1"/>
  <c r="H47" i="12" s="1"/>
  <c r="E151" i="12"/>
  <c r="F151" i="12" s="1"/>
  <c r="H151" i="12" s="1"/>
  <c r="D114" i="12"/>
  <c r="E152" i="12"/>
  <c r="F152" i="12" s="1"/>
  <c r="H152" i="12" s="1"/>
  <c r="D148" i="12"/>
  <c r="E136" i="12"/>
  <c r="F136" i="12" s="1"/>
  <c r="H136" i="12" s="1"/>
  <c r="E127" i="12"/>
  <c r="F127" i="12" s="1"/>
  <c r="H127" i="12" s="1"/>
  <c r="D123" i="12"/>
  <c r="E111" i="12"/>
  <c r="F111" i="12" s="1"/>
  <c r="E103" i="12"/>
  <c r="F103" i="12" s="1"/>
  <c r="H103" i="12" s="1"/>
  <c r="D99" i="12"/>
  <c r="E15" i="12"/>
  <c r="F15" i="12" s="1"/>
  <c r="H15" i="12" s="1"/>
  <c r="D77" i="12"/>
  <c r="E57" i="12"/>
  <c r="F57" i="12" s="1"/>
  <c r="H57" i="12" s="1"/>
  <c r="E46" i="12"/>
  <c r="F46" i="12" s="1"/>
  <c r="H46" i="12" s="1"/>
  <c r="E102" i="12"/>
  <c r="F102" i="12" s="1"/>
  <c r="H102" i="12" s="1"/>
  <c r="E45" i="12"/>
  <c r="F45" i="12" s="1"/>
  <c r="H45" i="12" s="1"/>
  <c r="E150" i="12"/>
  <c r="F150" i="12" s="1"/>
  <c r="H150" i="12" s="1"/>
  <c r="E142" i="12"/>
  <c r="F142" i="12" s="1"/>
  <c r="H142" i="12" s="1"/>
  <c r="D138" i="12"/>
  <c r="E125" i="12"/>
  <c r="F125" i="12" s="1"/>
  <c r="H125" i="12" s="1"/>
  <c r="E117" i="12"/>
  <c r="F117" i="12" s="1"/>
  <c r="H117" i="12" s="1"/>
  <c r="D113" i="12"/>
  <c r="E101" i="12"/>
  <c r="F101" i="12" s="1"/>
  <c r="H101" i="12" s="1"/>
  <c r="E69" i="12"/>
  <c r="F69" i="12" s="1"/>
  <c r="H69" i="12" s="1"/>
  <c r="E79" i="12"/>
  <c r="F79" i="12" s="1"/>
  <c r="H79" i="12" s="1"/>
  <c r="D75" i="12"/>
  <c r="E55" i="12"/>
  <c r="F55" i="12" s="1"/>
  <c r="H55" i="12" s="1"/>
  <c r="E44" i="12"/>
  <c r="F44" i="12" s="1"/>
  <c r="H44" i="12" s="1"/>
  <c r="E149" i="12"/>
  <c r="F149" i="12" s="1"/>
  <c r="H149" i="12" s="1"/>
  <c r="E141" i="12"/>
  <c r="F141" i="12" s="1"/>
  <c r="H141" i="12" s="1"/>
  <c r="D137" i="12"/>
  <c r="E124" i="12"/>
  <c r="F124" i="12" s="1"/>
  <c r="H124" i="12" s="1"/>
  <c r="E116" i="12"/>
  <c r="F116" i="12" s="1"/>
  <c r="H116" i="12" s="1"/>
  <c r="D112" i="12"/>
  <c r="E100" i="12"/>
  <c r="F100" i="12" s="1"/>
  <c r="H100" i="12" s="1"/>
  <c r="E68" i="12"/>
  <c r="F68" i="12" s="1"/>
  <c r="H68" i="12" s="1"/>
  <c r="E78" i="12"/>
  <c r="F78" i="12" s="1"/>
  <c r="H78" i="12" s="1"/>
  <c r="E70" i="12"/>
  <c r="F70" i="12" s="1"/>
  <c r="H70" i="12" s="1"/>
  <c r="E54" i="12"/>
  <c r="F54" i="12" s="1"/>
  <c r="D46" i="12"/>
  <c r="E66" i="12"/>
  <c r="F66" i="12" s="1"/>
  <c r="H66" i="12" s="1"/>
  <c r="D44" i="12"/>
  <c r="D147" i="12"/>
  <c r="E80" i="12"/>
  <c r="F80" i="12" s="1"/>
  <c r="H80" i="12" s="1"/>
  <c r="E148" i="12"/>
  <c r="F148" i="12" s="1"/>
  <c r="H148" i="12" s="1"/>
  <c r="E140" i="12"/>
  <c r="F140" i="12" s="1"/>
  <c r="H140" i="12" s="1"/>
  <c r="D136" i="12"/>
  <c r="E123" i="12"/>
  <c r="F123" i="12" s="1"/>
  <c r="H123" i="12" s="1"/>
  <c r="E115" i="12"/>
  <c r="F115" i="12" s="1"/>
  <c r="H115" i="12" s="1"/>
  <c r="E82" i="12"/>
  <c r="F82" i="12" s="1"/>
  <c r="H82" i="12" s="1"/>
  <c r="E99" i="12"/>
  <c r="F99" i="12" s="1"/>
  <c r="H99" i="12" s="1"/>
  <c r="E59" i="12"/>
  <c r="F59" i="12" s="1"/>
  <c r="H59" i="12" s="1"/>
  <c r="E77" i="12"/>
  <c r="F77" i="12" s="1"/>
  <c r="H77" i="12" s="1"/>
  <c r="E67" i="12"/>
  <c r="F67" i="12" s="1"/>
  <c r="H67" i="12" s="1"/>
  <c r="D57" i="12"/>
  <c r="D45" i="12"/>
  <c r="E76" i="12"/>
  <c r="F76" i="12" s="1"/>
  <c r="H76" i="12" s="1"/>
  <c r="E65" i="12"/>
  <c r="F65" i="12" s="1"/>
  <c r="E126" i="12"/>
  <c r="F126" i="12" s="1"/>
  <c r="H126" i="12" s="1"/>
  <c r="E56" i="12"/>
  <c r="F56" i="12" s="1"/>
  <c r="H56" i="12" s="1"/>
  <c r="E147" i="12"/>
  <c r="F147" i="12" s="1"/>
  <c r="H147" i="12" s="1"/>
  <c r="E139" i="12"/>
  <c r="F139" i="12" s="1"/>
  <c r="H139" i="12" s="1"/>
  <c r="E130" i="12"/>
  <c r="F130" i="12" s="1"/>
  <c r="H130" i="12" s="1"/>
  <c r="D126" i="12"/>
  <c r="E114" i="12"/>
  <c r="F114" i="12" s="1"/>
  <c r="H114" i="12" s="1"/>
  <c r="E106" i="12"/>
  <c r="F106" i="12" s="1"/>
  <c r="H106" i="12" s="1"/>
  <c r="D102" i="12"/>
  <c r="E58" i="12"/>
  <c r="F58" i="12" s="1"/>
  <c r="H58" i="12" s="1"/>
  <c r="D56" i="12"/>
  <c r="E49" i="12"/>
  <c r="F49" i="12" s="1"/>
  <c r="H49" i="12" s="1"/>
  <c r="E118" i="12"/>
  <c r="F118" i="12" s="1"/>
  <c r="H118" i="12" s="1"/>
  <c r="D76" i="12"/>
  <c r="D135" i="12"/>
  <c r="D160" i="12"/>
  <c r="E43" i="12"/>
  <c r="F43" i="12" s="1"/>
  <c r="E25" i="12"/>
  <c r="F25" i="12" s="1"/>
  <c r="H25" i="12" s="1"/>
  <c r="E13" i="12"/>
  <c r="F13" i="12" s="1"/>
  <c r="H13" i="12" s="1"/>
  <c r="E27" i="12"/>
  <c r="F27" i="12" s="1"/>
  <c r="H27" i="12" s="1"/>
  <c r="E11" i="12"/>
  <c r="F11" i="12" s="1"/>
  <c r="H11" i="12" s="1"/>
  <c r="D54" i="12"/>
  <c r="E24" i="12"/>
  <c r="F24" i="12" s="1"/>
  <c r="H24" i="12" s="1"/>
  <c r="E12" i="12"/>
  <c r="F12" i="12" s="1"/>
  <c r="H12" i="12" s="1"/>
  <c r="E14" i="12"/>
  <c r="F14" i="12" s="1"/>
  <c r="H14" i="12" s="1"/>
  <c r="E23" i="12"/>
  <c r="F23" i="12" s="1"/>
  <c r="H23" i="12" s="1"/>
  <c r="E10" i="12"/>
  <c r="F10" i="12" s="1"/>
  <c r="D65" i="12"/>
  <c r="E22" i="12"/>
  <c r="F22" i="12" s="1"/>
  <c r="H22" i="12" s="1"/>
  <c r="E16" i="12"/>
  <c r="F16" i="12" s="1"/>
  <c r="H16" i="12" s="1"/>
  <c r="D111" i="12"/>
  <c r="E21" i="12"/>
  <c r="F21" i="12" s="1"/>
  <c r="D10" i="12"/>
  <c r="D43" i="12"/>
  <c r="D24" i="12"/>
  <c r="D23" i="12"/>
  <c r="D22" i="12"/>
  <c r="D21" i="12"/>
  <c r="F39" i="12" l="1"/>
  <c r="H32" i="12"/>
  <c r="H39" i="12" s="1"/>
  <c r="H87" i="12"/>
  <c r="H95" i="12" s="1"/>
  <c r="F95" i="12"/>
  <c r="F50" i="12"/>
  <c r="F61" i="12"/>
  <c r="F161" i="12"/>
  <c r="H160" i="12"/>
  <c r="H161" i="12" s="1"/>
  <c r="H54" i="12"/>
  <c r="H61" i="12" s="1"/>
  <c r="H107" i="12"/>
  <c r="F107" i="12"/>
  <c r="F155" i="12"/>
  <c r="H155" i="12"/>
  <c r="H83" i="12"/>
  <c r="F83" i="12"/>
  <c r="H135" i="12"/>
  <c r="H143" i="12" s="1"/>
  <c r="F143" i="12"/>
  <c r="H131" i="12"/>
  <c r="F131" i="12"/>
  <c r="F119" i="12"/>
  <c r="H111" i="12"/>
  <c r="H119" i="12" s="1"/>
  <c r="H65" i="12"/>
  <c r="H71" i="12" s="1"/>
  <c r="F71" i="12"/>
  <c r="H10" i="12"/>
  <c r="H17" i="12" s="1"/>
  <c r="F17" i="12"/>
  <c r="H43" i="12"/>
  <c r="H50" i="12" s="1"/>
  <c r="H21" i="12"/>
  <c r="H28" i="12" s="1"/>
  <c r="F28" i="12"/>
  <c r="H164" i="12" l="1"/>
  <c r="F164" i="12"/>
</calcChain>
</file>

<file path=xl/sharedStrings.xml><?xml version="1.0" encoding="utf-8"?>
<sst xmlns="http://schemas.openxmlformats.org/spreadsheetml/2006/main" count="876" uniqueCount="322">
  <si>
    <t>Type de marché</t>
  </si>
  <si>
    <t>Accord-cadre</t>
  </si>
  <si>
    <t>Référence de l'accord-cadre</t>
  </si>
  <si>
    <t>2022-MNPP-0149-AC</t>
  </si>
  <si>
    <t>Libellé du marché</t>
  </si>
  <si>
    <t>PRESTATIONS D’ACCUEIL, DE GESTION DES CAISSES ET DU VESTIAIRE DU MUSEE NATIONAL PICASSO-PARIS</t>
  </si>
  <si>
    <t xml:space="preserve">BORDEREAU DES PRIX UNITAIRES
PRESTATIONS D’ACCUEIL, DE GESTION DES CAISSES ET DU VESTIAIRE </t>
  </si>
  <si>
    <t>Code BPU</t>
  </si>
  <si>
    <t>PRESTATION</t>
  </si>
  <si>
    <t>Unité heure
Quantité 1</t>
  </si>
  <si>
    <t>Taux horaires €HT/h</t>
  </si>
  <si>
    <t>TAUX HORAIRES POUR LES PRESTATIONS HORS PART FORFAITAIRE</t>
  </si>
  <si>
    <t>1. Du lundi au vendredi de 6h à 21h</t>
  </si>
  <si>
    <t>1.1</t>
  </si>
  <si>
    <t>Prestation de chef d'équipe accueil et vente</t>
  </si>
  <si>
    <t>heure</t>
  </si>
  <si>
    <t>1.2</t>
  </si>
  <si>
    <t>Prestation d'agent accueil/audioguide</t>
  </si>
  <si>
    <t>1.3</t>
  </si>
  <si>
    <t>Prestation d'agent accueil/VR</t>
  </si>
  <si>
    <t>1.4</t>
  </si>
  <si>
    <t>Prestation d'agent zone vestiaire</t>
  </si>
  <si>
    <t>1.5</t>
  </si>
  <si>
    <t xml:space="preserve">Prestation d'agent accueil - vente - billetterie </t>
  </si>
  <si>
    <t>1.6</t>
  </si>
  <si>
    <t>Prestation d'agent accueil - vente - billetterie contrôle des billets RDC et sous-sol</t>
  </si>
  <si>
    <t>1.7</t>
  </si>
  <si>
    <t>Prestation d'agent accueil - vente - billetterie  d'accueil hall - standard téléphonique</t>
  </si>
  <si>
    <t>1.8</t>
  </si>
  <si>
    <t>Prestation d'agent accueil des groupes scolaires</t>
  </si>
  <si>
    <t>1.9</t>
  </si>
  <si>
    <t>Heure</t>
  </si>
  <si>
    <t>1.10</t>
  </si>
  <si>
    <t>Prestation d'agent cour d'honneur</t>
  </si>
  <si>
    <t>1.11</t>
  </si>
  <si>
    <t>Prestation d'agent accueil hall - PMR</t>
  </si>
  <si>
    <t>1.12</t>
  </si>
  <si>
    <t>Supervision des caisses</t>
  </si>
  <si>
    <t>1.13</t>
  </si>
  <si>
    <t>Prestation d'agent accueil - vente, adhésion, groupes, litiges</t>
  </si>
  <si>
    <t>1.14</t>
  </si>
  <si>
    <t xml:space="preserve">Prestation d'agent accueil - vente billetterie </t>
  </si>
  <si>
    <t>1.15</t>
  </si>
  <si>
    <t xml:space="preserve">Prestation d'agent cellule réservation </t>
  </si>
  <si>
    <t>1.16</t>
  </si>
  <si>
    <t>Prestation d'agent d'accueil administratif rue de la Perle</t>
  </si>
  <si>
    <t>8.17</t>
  </si>
  <si>
    <t>Prestation d'agent d'accueil CEP</t>
  </si>
  <si>
    <t>2. Les nuits de 21h à 6h du lundi au samedi</t>
  </si>
  <si>
    <t>2.1</t>
  </si>
  <si>
    <t>2.2</t>
  </si>
  <si>
    <t>2.3</t>
  </si>
  <si>
    <t>2.4</t>
  </si>
  <si>
    <t>2.5</t>
  </si>
  <si>
    <t>2.6</t>
  </si>
  <si>
    <t>Prestation d'agent contrôle des billets RDC et sous-sol</t>
  </si>
  <si>
    <t>2.7</t>
  </si>
  <si>
    <t>Prestation d'agent d'accueil hall - standard téléphonique</t>
  </si>
  <si>
    <t>2.8</t>
  </si>
  <si>
    <t>Prestation d'agent accueil des groupes</t>
  </si>
  <si>
    <t>2.9</t>
  </si>
  <si>
    <t>2.10</t>
  </si>
  <si>
    <t>2.11</t>
  </si>
  <si>
    <t>2.12</t>
  </si>
  <si>
    <t>2.13</t>
  </si>
  <si>
    <t>2.14</t>
  </si>
  <si>
    <t>2.15</t>
  </si>
  <si>
    <t>2.16</t>
  </si>
  <si>
    <t>3. Le samedi de 6h à 21h</t>
  </si>
  <si>
    <t>3.1</t>
  </si>
  <si>
    <t>Prestation d'agent chef d'équipe accueil et vente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</si>
  <si>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</si>
  <si>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</si>
  <si>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</si>
  <si>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</si>
  <si>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</si>
  <si>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</si>
  <si>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</si>
  <si>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</si>
  <si>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</si>
  <si>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</si>
  <si>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</si>
  <si>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</si>
  <si>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</si>
  <si>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</si>
  <si>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</si>
  <si>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4. La nuit de 21h à 6h du samedi au dimanche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</si>
  <si>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</si>
  <si>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</si>
  <si>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</si>
  <si>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</si>
  <si>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</si>
  <si>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</si>
  <si>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</si>
  <si>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</si>
  <si>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</si>
  <si>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</si>
  <si>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</si>
  <si>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</si>
  <si>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</si>
  <si>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</si>
  <si>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</si>
  <si>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</si>
  <si>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 Le dimanche de 6h à 21h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</si>
  <si>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</si>
  <si>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</si>
  <si>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</si>
  <si>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</si>
  <si>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</si>
  <si>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</si>
  <si>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</si>
  <si>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</si>
  <si>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</si>
  <si>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</si>
  <si>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</si>
  <si>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</si>
  <si>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</si>
  <si>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</si>
  <si>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 xml:space="preserve">Prestation d'agentaccueil - vente billetterie </t>
  </si>
  <si>
    <t>5.15</t>
  </si>
  <si>
    <t>5.16</t>
  </si>
  <si>
    <t>6. La nuit de 21h à 6h du dimanche au lundi</t>
  </si>
  <si>
    <t>6.1</t>
  </si>
  <si>
    <t>6.2</t>
  </si>
  <si>
    <t>6.3</t>
  </si>
  <si>
    <t>6.4</t>
  </si>
  <si>
    <t>6.5</t>
  </si>
  <si>
    <t>6.6</t>
  </si>
  <si>
    <t>Prestation d'agentcontrôle des billets RDC et sous-sol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</si>
  <si>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</si>
  <si>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</si>
  <si>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</si>
  <si>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</si>
  <si>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</si>
  <si>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</si>
  <si>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</si>
  <si>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</si>
  <si>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</si>
  <si>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</si>
  <si>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 Jour férié de 6h à 21h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</si>
  <si>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</si>
  <si>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</si>
  <si>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</si>
  <si>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</si>
  <si>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</si>
  <si>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</si>
  <si>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</si>
  <si>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</si>
  <si>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</si>
  <si>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</si>
  <si>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</si>
  <si>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</si>
  <si>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</si>
  <si>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</si>
  <si>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</si>
  <si>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</si>
  <si>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 Jour férié de 21h à 6h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</si>
  <si>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</si>
  <si>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</si>
  <si>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</si>
  <si>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</si>
  <si>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</si>
  <si>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</si>
  <si>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</si>
  <si>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</si>
  <si>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</si>
  <si>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</si>
  <si>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</si>
  <si>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</si>
  <si>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</si>
  <si>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</si>
  <si>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</si>
  <si>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</si>
  <si>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 Dimanche férié de 6h à 21h</t>
  </si>
  <si>
    <t>10. Dimanche férié de 6h à 21h</t>
  </si>
  <si>
    <t>DECOMPOSITION DU PRIX GLOBAL ET FORFAITAIRE</t>
  </si>
  <si>
    <t>Accord-cadre n°XXXX-MNPP-XXXX-AC</t>
  </si>
  <si>
    <t>PHASE 1</t>
  </si>
  <si>
    <t>LIGNES DPGF</t>
  </si>
  <si>
    <t>Nature de la prestation</t>
  </si>
  <si>
    <t>Evaluation de la charge de travail et du montant forfaitaire annuel (€ HT)</t>
  </si>
  <si>
    <t>Nombre d'heures proposées</t>
  </si>
  <si>
    <t>Montant (€) HT</t>
  </si>
  <si>
    <t>1 - Chef d'équipe - accueil et vente</t>
  </si>
  <si>
    <t>Sous-total 1</t>
  </si>
  <si>
    <t>2 - Accueil des visiteurs</t>
  </si>
  <si>
    <t>Prestation d'agentaccueil des groupes scolaires</t>
  </si>
  <si>
    <t>Sous-total 2</t>
  </si>
  <si>
    <t>3 - Vente</t>
  </si>
  <si>
    <t>Sous-total 3</t>
  </si>
  <si>
    <t>4 - Standard</t>
  </si>
  <si>
    <t>Prestation d'accueil administratif rue de la Perle</t>
  </si>
  <si>
    <t>Sous-total 4</t>
  </si>
  <si>
    <t xml:space="preserve">Total général HT </t>
  </si>
  <si>
    <t>dont TVA</t>
  </si>
  <si>
    <t>dont total TTC avec TVA à 20%</t>
  </si>
  <si>
    <t>DETAIL QUANTITATIF ESTIMATIF (DQE)</t>
  </si>
  <si>
    <t>Quantité</t>
  </si>
  <si>
    <t>Unité</t>
  </si>
  <si>
    <t>P.U HT (€)</t>
  </si>
  <si>
    <t>Total H.T (€)</t>
  </si>
  <si>
    <t>Taux de TVA</t>
  </si>
  <si>
    <t>Total TTC</t>
  </si>
  <si>
    <t>CHEF D'EQUIPE - ACCUEIL ET VENTE</t>
  </si>
  <si>
    <t>Chef d'équipe - accueil et vente - du lundi au vendredi de 6h à 21h</t>
  </si>
  <si>
    <t>Chef d'équipe - acceuil et vente -  les nuits de 21h à 6h du lundi au samedi</t>
  </si>
  <si>
    <t>Chef d'équipe - accueil et vente - le samedi entre 6h à 21h</t>
  </si>
  <si>
    <t>Chef d'équipe - accueil et vente - la nuit de 21h à 6h du samedi au dimanche</t>
  </si>
  <si>
    <t>Chef d'équipe - accueil et vente - le dimanche entre 6h et 21h</t>
  </si>
  <si>
    <t>Chef d'équipe - accueil et vente - la nuit de 21h à 6h du dimanche au lundi</t>
  </si>
  <si>
    <t>Chef d'équipe - accueil et vente - jour férié entre 6h et 21h</t>
  </si>
  <si>
    <t>AGENT ACCUEIL/AUDIOGUIDE</t>
  </si>
  <si>
    <t>Agent accueil/audioguide - du lundi au vendredi de 6h à 21h</t>
  </si>
  <si>
    <t>Agent accueil/audioguide - les nuits de 21h à 6h du lundi au samedi</t>
  </si>
  <si>
    <t>Agent accueil/audioguide - samedi entre 6h à 21h</t>
  </si>
  <si>
    <t>Agent accueil/audioguide - la nuit de 21h à 6h du samedi au dimanche</t>
  </si>
  <si>
    <t>Agent accueil/audioguide - dimanche entre 6h à 21h</t>
  </si>
  <si>
    <t>Agent accueil/audioguide - la nuit de 21h à 6h du dimanche au lundi</t>
  </si>
  <si>
    <t>Agent accueil/audioguide - jour férié entre 6h à 21h</t>
  </si>
  <si>
    <t>AGENT ACCUEIL/VR</t>
  </si>
  <si>
    <t>Agent accueil/VR - du lundi au vendredi de 6h à 21h</t>
  </si>
  <si>
    <t>Agent accueil/VR - les nuits de 21h à 6h du lundi au samedi</t>
  </si>
  <si>
    <t>Agent accueil/VR - samedi entre 6h à 21h</t>
  </si>
  <si>
    <t>Agent accueil/VR - la nuit de 21h à 6h du samedi au dimanche</t>
  </si>
  <si>
    <t>Agent accueil/VR - dimanche entre 6h à 21h</t>
  </si>
  <si>
    <t>Agent accueil/VR - la nuit de 21h à 6h du dimanche au lundi</t>
  </si>
  <si>
    <t>Agent accueil/VR - jour férié entre 6h à 21h</t>
  </si>
  <si>
    <t>AGENT ZONE VESTIAIRE</t>
  </si>
  <si>
    <t>Agent zone vestiaire - du lundi au vendredi de 6h à 21h</t>
  </si>
  <si>
    <t>Agent zone vestiaire - les nuits de 21h à 6h du lundi au samedi</t>
  </si>
  <si>
    <t>Agent zone vestiaire - samedi entre 6h à 21h</t>
  </si>
  <si>
    <t>Agent zone vestiaire - la nuit de 21h à 6h du samedi au dimanche</t>
  </si>
  <si>
    <t>Agent zone vestiaire - dimanche entre 6h à 21h</t>
  </si>
  <si>
    <t>Agent zone vestiaire - la nuit de 21h à 6h du dimanche au lundi</t>
  </si>
  <si>
    <t>Agent zone vestiaire - jour férié entre 6h à 21h</t>
  </si>
  <si>
    <t>AGENT CONTRÔLE DES BILLETS RDC ET SOUS-SOL</t>
  </si>
  <si>
    <t>Agent contrôle des billets rdc et sous-sol - du lundi au vendredi de 6h à 21h</t>
  </si>
  <si>
    <t>Agent contrôle des billets rdc et sous-sol - du lundi au vendredi de 21h à 6h</t>
  </si>
  <si>
    <t>Agent contrôle des billets rdc et sous-sol - samedi entre 6h à 21h</t>
  </si>
  <si>
    <t>Agent contrôle des billets rdc et sous-sol - la nuit de 21h à 6h du samedi au dimanche</t>
  </si>
  <si>
    <t>Agent contrôle des billets rdc et sous-sol - dimanche entre 6h à 21h</t>
  </si>
  <si>
    <t>Agent contrôle des billets rdc et sous-sol - la nuit de 21h à 6h du dimanche au lundi</t>
  </si>
  <si>
    <t>Agent contrôle des billets rdc et sous-sol - jour férié entre 6h à 21h</t>
  </si>
  <si>
    <t>AGENT D'ACCUEIL HALL - STANDARD TELEPHONIQUE</t>
  </si>
  <si>
    <t>Agent d'accueil hall - standard téléphonique - samedi entre 6h à 21h</t>
  </si>
  <si>
    <t>Agent d'accueil hall - standard téléphonique - la nuit de 21h à 6h du samedi au dimanche</t>
  </si>
  <si>
    <t>Agent d'accueil hall - standard téléphonique - dimanche entre 6h et 21h</t>
  </si>
  <si>
    <t>Agent d'accueil hall - standard téléphonique - la nuit de 21h à 6h du dimanche au lundi</t>
  </si>
  <si>
    <t>Agent d'accueil hall - standard téléphonique - jour férié de 6h à 21h</t>
  </si>
  <si>
    <t>Agent d'accueil hall - standard téléphonique - jour férié de 21h à 6h</t>
  </si>
  <si>
    <t>Sous-total 5</t>
  </si>
  <si>
    <t>AGENT ACCUEIL DES GROUPES</t>
  </si>
  <si>
    <t>Agent accueil des groupes - du lundi au vendredi de 6h à 21h</t>
  </si>
  <si>
    <t>Agent accueil des groupes - les nuits de 21h à 6h du lundi au samedi</t>
  </si>
  <si>
    <t>Agent accueil des groupes - samedi entre 6h à 21h</t>
  </si>
  <si>
    <t>Agent accueil des groupes- la nuit de 21h à 6h du samedi au dimanche</t>
  </si>
  <si>
    <t>Agent accueil des groupes - dimanche entre 6h à 21h</t>
  </si>
  <si>
    <t>Agent accueil des groupes - la nuit de 21h à 6h du dimanche au lundi</t>
  </si>
  <si>
    <t>Agent accueil des groupes - jour férié entre 6h à 21h</t>
  </si>
  <si>
    <t>Agent accueil des groupes - jour férié de 21h à 6h</t>
  </si>
  <si>
    <t>Sous-total 6</t>
  </si>
  <si>
    <t>AGENT ACCUEIL DES GROUPES SCOLAIRES</t>
  </si>
  <si>
    <t>AGENT COUR D'HONNEUR</t>
  </si>
  <si>
    <t>Agent cour d'honneur - du lundi au vendredi de 6h à 21h</t>
  </si>
  <si>
    <t>Agent cour d'honneur - les nuits de 21h à 6h du lundi au samedi</t>
  </si>
  <si>
    <t>Agent cour d'honneur - samedi entre 6h à 21h</t>
  </si>
  <si>
    <t>Agent cour d'honneur - la nuit de 21h à 6h du samedi au dimanche</t>
  </si>
  <si>
    <t>Agent cour d'honneur - dimanche entre 6h à 21h</t>
  </si>
  <si>
    <t>Agent cour d'honneur - la nuit de 21h à 6h du dimanche au lundi</t>
  </si>
  <si>
    <t>Agent cour d'honneur - jour férié entre 6h à 21h</t>
  </si>
  <si>
    <t>Agent cour d'honneur - jour férié de 21h à 6h</t>
  </si>
  <si>
    <t>Sous-total 7</t>
  </si>
  <si>
    <t>AGENT ACCUEIL HALL - PMR</t>
  </si>
  <si>
    <t>Agent accueil hall - PMR - du lundi au vendredi de 6h à 21h</t>
  </si>
  <si>
    <t>Agent accueil hall - PMR- les nuits de 21h à 6h du lundi au samedi</t>
  </si>
  <si>
    <t>Agent accueil hall - PMR - samedi entre 6h à 21h</t>
  </si>
  <si>
    <t>Agent accueil hall - PMR - la nuit de 21h à 6h du samedi au dimanche</t>
  </si>
  <si>
    <t>Agent accueil hall - PMR - dimanche entre 6h à 21h</t>
  </si>
  <si>
    <t>Agent accueil hall - PMR - la nuit de 21h à 6h du dimanche au lundi</t>
  </si>
  <si>
    <t>Agent accueil hall - PMR - jour férié entre 6h à 21h</t>
  </si>
  <si>
    <t>Agent accueil hall - PMR - jour férié de 21h à 6h</t>
  </si>
  <si>
    <t>Sous-total 8</t>
  </si>
  <si>
    <t>SUPERVISEUR DES CAISSES</t>
  </si>
  <si>
    <t>Superviseur des caisses - du lundi au vendredi de 6h à 21h</t>
  </si>
  <si>
    <t>Superviseur des caisses - les nuits de 21h à 6h du lundi au samedi</t>
  </si>
  <si>
    <t>Superviseur des caisses - samedi entre 6h à 21h</t>
  </si>
  <si>
    <t>Superviseur des caisses - la nuit de 21h à 6h du samedi au dimanche</t>
  </si>
  <si>
    <t>Superviseur des caisses - dimanche entre 6h à 21h</t>
  </si>
  <si>
    <t>Superviseur des caisses - la nuit de 21h à 6h du dimanche au lundi</t>
  </si>
  <si>
    <t>Superviseur des caisses - jour férié entre 6h à 21h</t>
  </si>
  <si>
    <t>Superviseur des caisses - jour férié de 21h à 6h</t>
  </si>
  <si>
    <t>Sous-total 9</t>
  </si>
  <si>
    <t xml:space="preserve">AGENT ACCUEIL - VENTE BILLETTERIE </t>
  </si>
  <si>
    <t>Agent accueil - vente billeterie - du lundi au vendredi de 6h à 21h</t>
  </si>
  <si>
    <t>Agent accueil - vente billeterie - les nuits de 21h à 6h du lundi au samedi</t>
  </si>
  <si>
    <t>Agent accueil - vente billeterie - samedi entre 6h à 21h</t>
  </si>
  <si>
    <t>Agent accueil - vente billeterie - la nuit de 21h à 6h du samedi au dimanche</t>
  </si>
  <si>
    <t>Agent accueil - vente billeterie - dimanche entre 6h à 21h</t>
  </si>
  <si>
    <t>Agent accueil - vente billeterie  - la nuit de 21h à 6h du dimanche au lundi</t>
  </si>
  <si>
    <t>Agent accueil - vente billeterie - jour férié entre 6h à 21h</t>
  </si>
  <si>
    <t>Agent accueil - vente billeterie - jour férié de 21h à 6h</t>
  </si>
  <si>
    <t>Sous-total 10</t>
  </si>
  <si>
    <t>AGENT CELLULE RESERVATION</t>
  </si>
  <si>
    <t>Agent cellule réservation - du lundi au vendredi de 6h à 21h</t>
  </si>
  <si>
    <t>Agent cellule réservation - les nuits de 21h à 6h du lundi au samedi</t>
  </si>
  <si>
    <t>Agent cellule réservation - samedi entre 6h à 21h</t>
  </si>
  <si>
    <t>Agent cellule réservation - la nuit de 21h à 6h du samedi au dimanche</t>
  </si>
  <si>
    <t>Agent cellule réservation - dimanche entre 6h à 21h</t>
  </si>
  <si>
    <t>Agent cellule réservation - la nuit de 21h à 6h du dimanche au lundi</t>
  </si>
  <si>
    <t>Agent cellule réservation - jour férié entre 6h à 21h</t>
  </si>
  <si>
    <t>Agent cellule réservation - jour férié de 21h à 6h</t>
  </si>
  <si>
    <t>Sous-total 11</t>
  </si>
  <si>
    <t>AGENT D'ACCUEIL ADMINISTRATIF RUE DE LA PERLE</t>
  </si>
  <si>
    <t>Agent d'accueil administratif rue de la Perle - du lundi au vendredi de 6h à 21h</t>
  </si>
  <si>
    <t>Sous-total 12</t>
  </si>
  <si>
    <t>Total DQE</t>
  </si>
  <si>
    <t>Total TTC pris en compte lors de l'évaluation de l'offre et du critère prix</t>
  </si>
  <si>
    <t>NOTATION</t>
  </si>
  <si>
    <t>Sous-critère 2.1</t>
  </si>
  <si>
    <t>Montant forfaitaire TTC de la décomposition du prix global et forfaitaire (DPGF)</t>
  </si>
  <si>
    <t>Sous-critère 2.2</t>
  </si>
  <si>
    <t xml:space="preserve">Montant total TTC du détail quantitatif estimatif (DQE)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</si>
</sst>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0\ &quot;€&quot;"/>
    <numFmt numFmtId="166" formatCode="0.0%"/>
    <numFmt numFmtId="167" formatCode="_-* #,##0.00\ [$€]_-;\-* #,##0.00\ [$€]_-;_-* &quot;-&quot;??\ [$€]_-;_-@_-"/>
    <numFmt numFmtId="168" formatCode="0.000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GP"/>
    </font>
    <font>
      <sz val="10"/>
      <name val="CGP"/>
    </font>
    <font>
      <b/>
      <sz val="10"/>
      <name val="Arial"/>
      <family val="2"/>
    </font>
    <font>
      <b/>
      <sz val="13"/>
      <name val="CGP"/>
    </font>
    <font>
      <b/>
      <sz val="10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i/>
      <sz val="10"/>
      <name val="CGP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0"/>
      <name val="Century Gothic"/>
      <family val="2"/>
    </font>
    <font>
      <sz val="10"/>
      <color indexed="8"/>
      <name val="Century Gothic"/>
      <family val="2"/>
    </font>
    <font>
      <sz val="10"/>
      <color theme="1"/>
      <name val="Century Gothic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b/>
      <i/>
      <sz val="14"/>
      <name val="Arial"/>
      <family val="2"/>
    </font>
    <font>
      <sz val="18"/>
      <color theme="3"/>
      <name val="Cambria"/>
      <family val="2"/>
      <scheme val="major"/>
    </font>
    <font>
      <b/>
      <sz val="13"/>
      <color theme="0"/>
      <name val="CGP"/>
    </font>
    <font>
      <sz val="13"/>
      <color theme="0"/>
      <name val="CGP"/>
    </font>
    <font>
      <sz val="13"/>
      <name val="CGP"/>
    </font>
    <font>
      <sz val="12"/>
      <name val="Arial"/>
      <family val="2"/>
    </font>
    <font>
      <sz val="8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lightUp">
        <bgColor theme="6"/>
      </patternFill>
    </fill>
    <fill>
      <patternFill patternType="lightUp">
        <bgColor theme="6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</borders>
  <cellStyleXfs count="57">
    <xf numFmtId="0" fontId="0" fillId="0" borderId="0"/>
    <xf numFmtId="0" fontId="2" fillId="0" borderId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6" applyNumberFormat="0" applyAlignment="0" applyProtection="0"/>
    <xf numFmtId="0" fontId="21" fillId="10" borderId="7" applyNumberFormat="0" applyAlignment="0" applyProtection="0"/>
    <xf numFmtId="0" fontId="22" fillId="10" borderId="6" applyNumberFormat="0" applyAlignment="0" applyProtection="0"/>
    <xf numFmtId="0" fontId="23" fillId="0" borderId="8" applyNumberFormat="0" applyFill="0" applyAlignment="0" applyProtection="0"/>
    <xf numFmtId="0" fontId="24" fillId="1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8" fillId="36" borderId="0" applyNumberFormat="0" applyBorder="0" applyAlignment="0" applyProtection="0"/>
    <xf numFmtId="167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0" fontId="1" fillId="0" borderId="0"/>
    <xf numFmtId="0" fontId="32" fillId="0" borderId="0"/>
    <xf numFmtId="9" fontId="2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4" fontId="33" fillId="0" borderId="0" applyFont="0" applyFill="0" applyBorder="0" applyAlignment="0" applyProtection="0"/>
    <xf numFmtId="0" fontId="34" fillId="0" borderId="12">
      <alignment horizontal="center"/>
    </xf>
    <xf numFmtId="4" fontId="35" fillId="37" borderId="13" applyNumberFormat="0" applyProtection="0">
      <alignment horizontal="left" vertical="center" indent="1"/>
    </xf>
    <xf numFmtId="0" fontId="36" fillId="0" borderId="0" applyFont="0"/>
    <xf numFmtId="0" fontId="37" fillId="0" borderId="0" applyNumberFormat="0" applyFill="0" applyBorder="0" applyAlignment="0" applyProtection="0"/>
    <xf numFmtId="0" fontId="1" fillId="12" borderId="10" applyNumberFormat="0" applyFont="0" applyAlignment="0" applyProtection="0"/>
  </cellStyleXfs>
  <cellXfs count="14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46" borderId="17" xfId="0" applyFont="1" applyFill="1" applyBorder="1" applyAlignment="1">
      <alignment horizontal="center" vertical="center" wrapText="1"/>
    </xf>
    <xf numFmtId="0" fontId="38" fillId="47" borderId="0" xfId="0" applyFont="1" applyFill="1" applyAlignment="1">
      <alignment horizontal="centerContinuous" vertical="center" wrapText="1"/>
    </xf>
    <xf numFmtId="0" fontId="6" fillId="4" borderId="21" xfId="0" applyFont="1" applyFill="1" applyBorder="1" applyAlignment="1">
      <alignment horizontal="centerContinuous" vertical="center" wrapText="1"/>
    </xf>
    <xf numFmtId="0" fontId="6" fillId="4" borderId="1" xfId="0" applyFont="1" applyFill="1" applyBorder="1" applyAlignment="1">
      <alignment horizontal="centerContinuous" vertical="center" wrapText="1"/>
    </xf>
    <xf numFmtId="0" fontId="6" fillId="39" borderId="21" xfId="0" applyFont="1" applyFill="1" applyBorder="1" applyAlignment="1">
      <alignment horizontal="centerContinuous" vertical="center" wrapText="1"/>
    </xf>
    <xf numFmtId="0" fontId="6" fillId="39" borderId="1" xfId="0" applyFont="1" applyFill="1" applyBorder="1" applyAlignment="1">
      <alignment horizontal="centerContinuous" vertical="center" wrapText="1"/>
    </xf>
    <xf numFmtId="0" fontId="0" fillId="39" borderId="1" xfId="0" applyFill="1" applyBorder="1" applyAlignment="1">
      <alignment horizontal="centerContinuous" vertical="center" wrapText="1"/>
    </xf>
    <xf numFmtId="0" fontId="0" fillId="39" borderId="22" xfId="0" applyFill="1" applyBorder="1" applyAlignment="1">
      <alignment horizontal="centerContinuous" vertical="center" wrapText="1"/>
    </xf>
    <xf numFmtId="0" fontId="38" fillId="47" borderId="21" xfId="0" applyFont="1" applyFill="1" applyBorder="1" applyAlignment="1">
      <alignment horizontal="centerContinuous" vertical="center" wrapText="1"/>
    </xf>
    <xf numFmtId="0" fontId="38" fillId="47" borderId="1" xfId="0" applyFont="1" applyFill="1" applyBorder="1" applyAlignment="1">
      <alignment horizontal="centerContinuous" vertical="center" wrapText="1"/>
    </xf>
    <xf numFmtId="0" fontId="38" fillId="47" borderId="23" xfId="0" applyFont="1" applyFill="1" applyBorder="1" applyAlignment="1">
      <alignment horizontal="centerContinuous" vertical="center" wrapText="1"/>
    </xf>
    <xf numFmtId="0" fontId="38" fillId="47" borderId="15" xfId="0" applyFont="1" applyFill="1" applyBorder="1" applyAlignment="1">
      <alignment horizontal="centerContinuous" vertical="center" wrapText="1"/>
    </xf>
    <xf numFmtId="0" fontId="0" fillId="0" borderId="0" xfId="0" applyAlignment="1">
      <alignment vertical="center"/>
    </xf>
    <xf numFmtId="0" fontId="5" fillId="0" borderId="17" xfId="0" applyFont="1" applyBorder="1" applyAlignment="1">
      <alignment vertical="center"/>
    </xf>
    <xf numFmtId="0" fontId="2" fillId="0" borderId="17" xfId="0" applyFont="1" applyBorder="1" applyAlignment="1">
      <alignment horizontal="left" vertical="center" wrapText="1" indent="1"/>
    </xf>
    <xf numFmtId="164" fontId="5" fillId="0" borderId="17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9" fillId="47" borderId="14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 wrapText="1"/>
    </xf>
    <xf numFmtId="166" fontId="2" fillId="0" borderId="17" xfId="0" applyNumberFormat="1" applyFont="1" applyBorder="1" applyAlignment="1" applyProtection="1">
      <alignment horizontal="center" vertical="center" wrapText="1"/>
      <protection locked="0"/>
    </xf>
    <xf numFmtId="166" fontId="5" fillId="45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8" fillId="41" borderId="19" xfId="0" applyFont="1" applyFill="1" applyBorder="1" applyAlignment="1" applyProtection="1">
      <alignment horizontal="centerContinuous" vertical="center" wrapText="1"/>
      <protection locked="0"/>
    </xf>
    <xf numFmtId="166" fontId="5" fillId="45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5" fontId="10" fillId="44" borderId="17" xfId="0" applyNumberFormat="1" applyFont="1" applyFill="1" applyBorder="1" applyAlignment="1" applyProtection="1">
      <alignment vertical="center" wrapText="1"/>
      <protection locked="0"/>
    </xf>
    <xf numFmtId="0" fontId="41" fillId="38" borderId="14" xfId="1" applyFont="1" applyFill="1" applyBorder="1" applyAlignment="1" applyProtection="1">
      <alignment horizontal="centerContinuous" vertical="center" wrapText="1"/>
      <protection locked="0"/>
    </xf>
    <xf numFmtId="0" fontId="29" fillId="38" borderId="15" xfId="1" applyFont="1" applyFill="1" applyBorder="1" applyAlignment="1" applyProtection="1">
      <alignment horizontal="centerContinuous" vertical="center" wrapText="1"/>
      <protection locked="0"/>
    </xf>
    <xf numFmtId="0" fontId="29" fillId="38" borderId="16" xfId="1" applyFont="1" applyFill="1" applyBorder="1" applyAlignment="1" applyProtection="1">
      <alignment horizontal="centerContinuous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7" fillId="43" borderId="1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8" fillId="42" borderId="18" xfId="0" applyFont="1" applyFill="1" applyBorder="1" applyAlignment="1" applyProtection="1">
      <alignment horizontal="left" vertical="center"/>
      <protection locked="0"/>
    </xf>
    <xf numFmtId="0" fontId="5" fillId="42" borderId="19" xfId="0" applyFont="1" applyFill="1" applyBorder="1" applyAlignment="1" applyProtection="1">
      <alignment horizontal="center" vertical="center" wrapText="1"/>
      <protection locked="0"/>
    </xf>
    <xf numFmtId="0" fontId="5" fillId="42" borderId="20" xfId="0" applyFont="1" applyFill="1" applyBorder="1" applyAlignment="1" applyProtection="1">
      <alignment horizontal="center" vertical="center" wrapText="1"/>
      <protection locked="0"/>
    </xf>
    <xf numFmtId="0" fontId="5" fillId="38" borderId="17" xfId="0" applyFont="1" applyFill="1" applyBorder="1" applyAlignment="1" applyProtection="1">
      <alignment vertical="center"/>
      <protection locked="0"/>
    </xf>
    <xf numFmtId="0" fontId="5" fillId="38" borderId="17" xfId="0" applyFont="1" applyFill="1" applyBorder="1" applyAlignment="1" applyProtection="1">
      <alignment vertical="center" wrapText="1"/>
      <protection locked="0"/>
    </xf>
    <xf numFmtId="0" fontId="5" fillId="38" borderId="17" xfId="0" applyFont="1" applyFill="1" applyBorder="1" applyAlignment="1" applyProtection="1">
      <alignment horizontal="center" vertical="center" wrapText="1"/>
      <protection locked="0"/>
    </xf>
    <xf numFmtId="164" fontId="5" fillId="38" borderId="17" xfId="0" applyNumberFormat="1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164" fontId="0" fillId="0" borderId="17" xfId="0" applyNumberFormat="1" applyBorder="1" applyAlignment="1" applyProtection="1">
      <alignment vertical="center" wrapText="1"/>
      <protection locked="0"/>
    </xf>
    <xf numFmtId="0" fontId="6" fillId="4" borderId="0" xfId="0" applyFont="1" applyFill="1" applyAlignment="1" applyProtection="1">
      <alignment horizontal="centerContinuous" vertical="center" wrapText="1"/>
      <protection locked="0"/>
    </xf>
    <xf numFmtId="0" fontId="6" fillId="4" borderId="15" xfId="0" applyFont="1" applyFill="1" applyBorder="1" applyAlignment="1" applyProtection="1">
      <alignment horizontal="centerContinuous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1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6" fillId="39" borderId="0" xfId="0" applyFont="1" applyFill="1" applyAlignment="1" applyProtection="1">
      <alignment horizontal="centerContinuous" vertical="center" wrapText="1"/>
      <protection locked="0"/>
    </xf>
    <xf numFmtId="0" fontId="0" fillId="39" borderId="0" xfId="0" applyFill="1" applyAlignment="1" applyProtection="1">
      <alignment horizontal="centerContinuous" vertical="center" wrapText="1"/>
      <protection locked="0"/>
    </xf>
    <xf numFmtId="0" fontId="0" fillId="39" borderId="24" xfId="0" applyFill="1" applyBorder="1" applyAlignment="1" applyProtection="1">
      <alignment horizontal="centerContinuous" vertical="center" wrapText="1"/>
      <protection locked="0"/>
    </xf>
    <xf numFmtId="0" fontId="6" fillId="39" borderId="15" xfId="0" applyFont="1" applyFill="1" applyBorder="1" applyAlignment="1" applyProtection="1">
      <alignment horizontal="centerContinuous" vertical="center" wrapText="1"/>
      <protection locked="0"/>
    </xf>
    <xf numFmtId="0" fontId="0" fillId="39" borderId="15" xfId="0" applyFill="1" applyBorder="1" applyAlignment="1" applyProtection="1">
      <alignment horizontal="centerContinuous" vertical="center" wrapText="1"/>
      <protection locked="0"/>
    </xf>
    <xf numFmtId="0" fontId="0" fillId="39" borderId="16" xfId="0" applyFill="1" applyBorder="1" applyAlignment="1" applyProtection="1">
      <alignment horizontal="centerContinuous" vertical="center" wrapText="1"/>
      <protection locked="0"/>
    </xf>
    <xf numFmtId="0" fontId="7" fillId="40" borderId="17" xfId="0" applyFont="1" applyFill="1" applyBorder="1" applyAlignment="1" applyProtection="1">
      <alignment horizontal="center" vertical="center" wrapText="1"/>
      <protection locked="0"/>
    </xf>
    <xf numFmtId="0" fontId="8" fillId="41" borderId="18" xfId="0" applyFont="1" applyFill="1" applyBorder="1" applyAlignment="1" applyProtection="1">
      <alignment horizontal="left" vertical="center"/>
      <protection locked="0"/>
    </xf>
    <xf numFmtId="0" fontId="8" fillId="41" borderId="19" xfId="0" applyFont="1" applyFill="1" applyBorder="1" applyAlignment="1" applyProtection="1">
      <alignment horizontal="centerContinuous" vertical="center"/>
      <protection locked="0"/>
    </xf>
    <xf numFmtId="0" fontId="8" fillId="41" borderId="20" xfId="0" applyFont="1" applyFill="1" applyBorder="1" applyAlignment="1" applyProtection="1">
      <alignment horizontal="centerContinuous" vertical="center" wrapText="1"/>
      <protection locked="0"/>
    </xf>
    <xf numFmtId="49" fontId="5" fillId="39" borderId="17" xfId="0" applyNumberFormat="1" applyFont="1" applyFill="1" applyBorder="1" applyAlignment="1" applyProtection="1">
      <alignment horizontal="center" vertical="center"/>
      <protection locked="0"/>
    </xf>
    <xf numFmtId="0" fontId="5" fillId="39" borderId="17" xfId="0" applyFont="1" applyFill="1" applyBorder="1" applyAlignment="1" applyProtection="1">
      <alignment vertical="center" wrapText="1"/>
      <protection locked="0"/>
    </xf>
    <xf numFmtId="0" fontId="5" fillId="45" borderId="17" xfId="0" applyFont="1" applyFill="1" applyBorder="1" applyAlignment="1" applyProtection="1">
      <alignment horizontal="center" vertical="center" wrapText="1"/>
      <protection locked="0"/>
    </xf>
    <xf numFmtId="164" fontId="5" fillId="45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45" borderId="2" xfId="0" applyFont="1" applyFill="1" applyBorder="1" applyAlignment="1" applyProtection="1">
      <alignment horizontal="center" vertical="center" wrapText="1"/>
      <protection locked="0"/>
    </xf>
    <xf numFmtId="164" fontId="5" fillId="45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3" xfId="0" applyFont="1" applyFill="1" applyBorder="1" applyAlignment="1">
      <alignment horizontal="centerContinuous" vertical="center" wrapText="1"/>
    </xf>
    <xf numFmtId="0" fontId="40" fillId="4" borderId="14" xfId="0" applyFont="1" applyFill="1" applyBorder="1" applyAlignment="1">
      <alignment horizontal="centerContinuous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6" fillId="39" borderId="23" xfId="0" applyFont="1" applyFill="1" applyBorder="1" applyAlignment="1">
      <alignment horizontal="centerContinuous" vertical="center" wrapText="1"/>
    </xf>
    <xf numFmtId="0" fontId="40" fillId="39" borderId="14" xfId="0" applyFont="1" applyFill="1" applyBorder="1" applyAlignment="1">
      <alignment horizontal="centerContinuous" vertical="center" wrapText="1"/>
    </xf>
    <xf numFmtId="0" fontId="2" fillId="0" borderId="17" xfId="0" applyFont="1" applyBorder="1" applyAlignment="1">
      <alignment horizontal="center" vertical="center" wrapText="1"/>
    </xf>
    <xf numFmtId="164" fontId="5" fillId="39" borderId="17" xfId="0" applyNumberFormat="1" applyFont="1" applyFill="1" applyBorder="1" applyAlignment="1">
      <alignment horizontal="center" vertical="center" wrapText="1"/>
    </xf>
    <xf numFmtId="164" fontId="5" fillId="39" borderId="2" xfId="0" applyNumberFormat="1" applyFont="1" applyFill="1" applyBorder="1" applyAlignment="1">
      <alignment horizontal="center" vertical="center" wrapText="1"/>
    </xf>
    <xf numFmtId="164" fontId="10" fillId="40" borderId="17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164" fontId="0" fillId="0" borderId="22" xfId="0" applyNumberFormat="1" applyBorder="1" applyAlignment="1">
      <alignment vertical="center"/>
    </xf>
    <xf numFmtId="164" fontId="5" fillId="0" borderId="24" xfId="0" applyNumberFormat="1" applyFont="1" applyBorder="1" applyAlignment="1">
      <alignment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3" borderId="17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5" fillId="48" borderId="2" xfId="0" applyFont="1" applyFill="1" applyBorder="1" applyAlignment="1">
      <alignment horizontal="center" vertical="center" wrapText="1"/>
    </xf>
    <xf numFmtId="164" fontId="5" fillId="48" borderId="2" xfId="0" applyNumberFormat="1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left" vertical="center" wrapText="1"/>
    </xf>
    <xf numFmtId="164" fontId="10" fillId="3" borderId="20" xfId="0" applyNumberFormat="1" applyFont="1" applyFill="1" applyBorder="1" applyAlignment="1">
      <alignment horizontal="left" vertical="center" wrapText="1"/>
    </xf>
    <xf numFmtId="49" fontId="2" fillId="0" borderId="18" xfId="0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164" fontId="2" fillId="0" borderId="20" xfId="0" applyNumberFormat="1" applyFont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vertical="center"/>
    </xf>
    <xf numFmtId="0" fontId="10" fillId="3" borderId="18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8" fillId="5" borderId="26" xfId="0" applyFont="1" applyFill="1" applyBorder="1" applyAlignment="1" applyProtection="1">
      <alignment horizontal="left" vertical="center" wrapText="1"/>
      <protection locked="0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8" fillId="5" borderId="18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vertical="center"/>
    </xf>
    <xf numFmtId="0" fontId="7" fillId="3" borderId="18" xfId="0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  <protection locked="0"/>
    </xf>
    <xf numFmtId="0" fontId="0" fillId="0" borderId="17" xfId="0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25" xfId="0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10" fillId="40" borderId="18" xfId="0" applyFont="1" applyFill="1" applyBorder="1" applyAlignment="1" applyProtection="1">
      <alignment horizontal="left" vertical="center" wrapText="1"/>
      <protection locked="0"/>
    </xf>
    <xf numFmtId="0" fontId="10" fillId="40" borderId="19" xfId="0" applyFont="1" applyFill="1" applyBorder="1" applyAlignment="1" applyProtection="1">
      <alignment horizontal="left" vertical="center" wrapText="1"/>
      <protection locked="0"/>
    </xf>
    <xf numFmtId="0" fontId="10" fillId="40" borderId="20" xfId="0" applyFont="1" applyFill="1" applyBorder="1" applyAlignment="1" applyProtection="1">
      <alignment horizontal="left" vertical="center" wrapText="1"/>
      <protection locked="0"/>
    </xf>
    <xf numFmtId="0" fontId="8" fillId="41" borderId="18" xfId="0" applyFont="1" applyFill="1" applyBorder="1" applyAlignment="1" applyProtection="1">
      <alignment horizontal="left" vertical="center"/>
      <protection locked="0"/>
    </xf>
    <xf numFmtId="0" fontId="0" fillId="0" borderId="19" xfId="0" applyBorder="1" applyAlignment="1">
      <alignment vertical="center"/>
    </xf>
    <xf numFmtId="0" fontId="3" fillId="0" borderId="0" xfId="0" applyFont="1" applyAlignment="1">
      <alignment horizontal="left" vertical="center" wrapText="1"/>
    </xf>
  </cellXfs>
  <cellStyles count="57">
    <cellStyle name="20 % - Accent1" xfId="18" builtinId="30" customBuiltin="1"/>
    <cellStyle name="20 % - Accent2" xfId="22" builtinId="34" customBuiltin="1"/>
    <cellStyle name="20 % - Accent3" xfId="26" builtinId="38" customBuiltin="1"/>
    <cellStyle name="20 % - Accent4" xfId="30" builtinId="42" customBuiltin="1"/>
    <cellStyle name="20 % - Accent5" xfId="34" builtinId="46" customBuiltin="1"/>
    <cellStyle name="20 % - Accent6" xfId="38" builtinId="50" customBuiltin="1"/>
    <cellStyle name="40 % - Accent1" xfId="19" builtinId="31" customBuiltin="1"/>
    <cellStyle name="40 % - Accent2" xfId="23" builtinId="35" customBuiltin="1"/>
    <cellStyle name="40 % - Accent3" xfId="27" builtinId="39" customBuiltin="1"/>
    <cellStyle name="40 % - Accent4" xfId="31" builtinId="43" customBuiltin="1"/>
    <cellStyle name="40 % - Accent5" xfId="35" builtinId="47" customBuiltin="1"/>
    <cellStyle name="40 % - Accent6" xfId="39" builtinId="51" customBuiltin="1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 2" xfId="56" xr:uid="{00000000-0005-0000-0000-00001B000000}"/>
    <cellStyle name="Entrée" xfId="9" builtinId="20" customBuiltin="1"/>
    <cellStyle name="Euro" xfId="41" xr:uid="{00000000-0005-0000-0000-00001D000000}"/>
    <cellStyle name="Euro 2" xfId="42" xr:uid="{00000000-0005-0000-0000-00001E000000}"/>
    <cellStyle name="Euro 3" xfId="43" xr:uid="{00000000-0005-0000-0000-00001F000000}"/>
    <cellStyle name="Euro_CHP maintenance J&amp;J ACEF 280808" xfId="44" xr:uid="{00000000-0005-0000-0000-000020000000}"/>
    <cellStyle name="Insatisfaisant" xfId="7" builtinId="27" customBuiltin="1"/>
    <cellStyle name="Milliers 2" xfId="45" xr:uid="{00000000-0005-0000-0000-000022000000}"/>
    <cellStyle name="Neutre" xfId="8" builtinId="28" customBuiltin="1"/>
    <cellStyle name="Normal" xfId="0" builtinId="0"/>
    <cellStyle name="Normal 2" xfId="1" xr:uid="{00000000-0005-0000-0000-000025000000}"/>
    <cellStyle name="Normal 2 2" xfId="46" xr:uid="{00000000-0005-0000-0000-000026000000}"/>
    <cellStyle name="Normal 3" xfId="47" xr:uid="{00000000-0005-0000-0000-000027000000}"/>
    <cellStyle name="Normal 4" xfId="48" xr:uid="{00000000-0005-0000-0000-000028000000}"/>
    <cellStyle name="Pourcentage 2" xfId="49" xr:uid="{00000000-0005-0000-0000-000029000000}"/>
    <cellStyle name="PSChar" xfId="50" xr:uid="{00000000-0005-0000-0000-00002A000000}"/>
    <cellStyle name="PSDec" xfId="51" xr:uid="{00000000-0005-0000-0000-00002B000000}"/>
    <cellStyle name="PSHeading" xfId="52" xr:uid="{00000000-0005-0000-0000-00002C000000}"/>
    <cellStyle name="SAPBEXstdItem" xfId="53" xr:uid="{00000000-0005-0000-0000-00002D000000}"/>
    <cellStyle name="Satisfaisant" xfId="6" builtinId="26" customBuiltin="1"/>
    <cellStyle name="Sortie" xfId="10" builtinId="21" customBuiltin="1"/>
    <cellStyle name="T1" xfId="54" xr:uid="{00000000-0005-0000-0000-000030000000}"/>
    <cellStyle name="Texte explicatif" xfId="15" builtinId="53" customBuiltin="1"/>
    <cellStyle name="Titre 2" xfId="55" xr:uid="{00000000-0005-0000-0000-000032000000}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3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B5" sqref="B5"/>
    </sheetView>
  </sheetViews>
  <sheetFormatPr defaultColWidth="11.42578125" defaultRowHeight="12.6"/>
  <cols>
    <col min="1" max="1" width="18.85546875" style="9" bestFit="1" customWidth="1"/>
    <col min="2" max="2" width="56.140625" style="9" customWidth="1"/>
    <col min="3" max="16384" width="11.42578125" style="9"/>
  </cols>
  <sheetData>
    <row r="1" spans="1:2" ht="53.25" customHeight="1">
      <c r="A1" s="12" t="s">
        <v>0</v>
      </c>
      <c r="B1" s="11" t="s">
        <v>1</v>
      </c>
    </row>
    <row r="2" spans="1:2" ht="12.95">
      <c r="A2" s="10"/>
      <c r="B2" s="10"/>
    </row>
    <row r="3" spans="1:2" ht="53.25" customHeight="1">
      <c r="A3" s="12" t="s">
        <v>2</v>
      </c>
      <c r="B3" s="11" t="s">
        <v>3</v>
      </c>
    </row>
    <row r="4" spans="1:2" ht="12.95">
      <c r="A4" s="10"/>
      <c r="B4" s="10"/>
    </row>
    <row r="5" spans="1:2" ht="84.75" customHeight="1">
      <c r="A5" s="12" t="s">
        <v>4</v>
      </c>
      <c r="B5" s="11" t="s">
        <v>5</v>
      </c>
    </row>
  </sheetData>
  <dataValidations count="1">
    <dataValidation type="list" allowBlank="1" showInputMessage="1" showErrorMessage="1" sqref="B1" xr:uid="{00000000-0002-0000-0000-000000000000}">
      <formula1>"Marché subséquent,Accord-cadre"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D202"/>
  <sheetViews>
    <sheetView zoomScale="88" zoomScaleNormal="88" workbookViewId="0">
      <pane ySplit="3" topLeftCell="A178" activePane="bottomLeft" state="frozen"/>
      <selection pane="bottomLeft" activeCell="B189" sqref="B189"/>
      <selection activeCell="B13" sqref="B13"/>
    </sheetView>
  </sheetViews>
  <sheetFormatPr defaultColWidth="11.42578125" defaultRowHeight="12.6"/>
  <cols>
    <col min="1" max="1" width="11.42578125" style="9"/>
    <col min="2" max="2" width="67" style="9" customWidth="1"/>
    <col min="3" max="3" width="12.42578125" style="9" customWidth="1"/>
    <col min="4" max="16384" width="11.42578125" style="9"/>
  </cols>
  <sheetData>
    <row r="1" spans="1:4" ht="55.5" customHeight="1">
      <c r="A1" s="38"/>
      <c r="B1" s="39" t="s">
        <v>6</v>
      </c>
      <c r="C1" s="39"/>
      <c r="D1" s="40"/>
    </row>
    <row r="2" spans="1:4" ht="7.5" customHeight="1">
      <c r="A2" s="41"/>
      <c r="B2" s="41"/>
      <c r="C2" s="41"/>
      <c r="D2" s="41"/>
    </row>
    <row r="3" spans="1:4" s="8" customFormat="1" ht="45.75" customHeight="1">
      <c r="A3" s="42" t="s">
        <v>7</v>
      </c>
      <c r="B3" s="42" t="s">
        <v>8</v>
      </c>
      <c r="C3" s="42" t="s">
        <v>9</v>
      </c>
      <c r="D3" s="42" t="s">
        <v>10</v>
      </c>
    </row>
    <row r="4" spans="1:4" s="8" customFormat="1" ht="7.5" customHeight="1">
      <c r="A4" s="43"/>
      <c r="B4" s="43"/>
      <c r="C4" s="43"/>
      <c r="D4" s="44"/>
    </row>
    <row r="5" spans="1:4" s="8" customFormat="1" ht="18.75" customHeight="1">
      <c r="A5" s="45" t="s">
        <v>11</v>
      </c>
      <c r="B5" s="46"/>
      <c r="C5" s="46"/>
      <c r="D5" s="47"/>
    </row>
    <row r="6" spans="1:4" s="8" customFormat="1" ht="7.5" customHeight="1">
      <c r="A6" s="43"/>
      <c r="B6" s="43"/>
      <c r="C6" s="43"/>
      <c r="D6" s="44"/>
    </row>
    <row r="7" spans="1:4" ht="12.95">
      <c r="A7" s="48" t="s">
        <v>12</v>
      </c>
      <c r="B7" s="49"/>
      <c r="C7" s="50"/>
      <c r="D7" s="51"/>
    </row>
    <row r="8" spans="1:4" ht="12.75">
      <c r="A8" s="52" t="s">
        <v>13</v>
      </c>
      <c r="B8" s="63" t="s">
        <v>14</v>
      </c>
      <c r="C8" s="52" t="s">
        <v>15</v>
      </c>
      <c r="D8" s="53"/>
    </row>
    <row r="9" spans="1:4" ht="12.75">
      <c r="A9" s="52" t="s">
        <v>16</v>
      </c>
      <c r="B9" s="63" t="s">
        <v>17</v>
      </c>
      <c r="C9" s="52" t="s">
        <v>15</v>
      </c>
      <c r="D9" s="53"/>
    </row>
    <row r="10" spans="1:4" ht="12.75">
      <c r="A10" s="52" t="s">
        <v>18</v>
      </c>
      <c r="B10" s="63" t="s">
        <v>19</v>
      </c>
      <c r="C10" s="52" t="s">
        <v>15</v>
      </c>
      <c r="D10" s="53"/>
    </row>
    <row r="11" spans="1:4" ht="12.75">
      <c r="A11" s="52" t="s">
        <v>20</v>
      </c>
      <c r="B11" s="63" t="s">
        <v>21</v>
      </c>
      <c r="C11" s="52" t="s">
        <v>15</v>
      </c>
      <c r="D11" s="53"/>
    </row>
    <row r="12" spans="1:4" ht="12.75">
      <c r="A12" s="52" t="s">
        <v>22</v>
      </c>
      <c r="B12" s="63" t="s">
        <v>23</v>
      </c>
      <c r="C12" s="52" t="s">
        <v>15</v>
      </c>
      <c r="D12" s="53"/>
    </row>
    <row r="13" spans="1:4" ht="24">
      <c r="A13" s="52" t="s">
        <v>24</v>
      </c>
      <c r="B13" s="63" t="s">
        <v>25</v>
      </c>
      <c r="C13" s="52" t="s">
        <v>15</v>
      </c>
      <c r="D13" s="53"/>
    </row>
    <row r="14" spans="1:4" ht="24">
      <c r="A14" s="52" t="s">
        <v>26</v>
      </c>
      <c r="B14" s="63" t="s">
        <v>27</v>
      </c>
      <c r="C14" s="52" t="s">
        <v>15</v>
      </c>
      <c r="D14" s="53"/>
    </row>
    <row r="15" spans="1:4" ht="12.75">
      <c r="A15" s="52" t="s">
        <v>28</v>
      </c>
      <c r="B15" s="63" t="s">
        <v>29</v>
      </c>
      <c r="C15" s="52" t="s">
        <v>15</v>
      </c>
      <c r="D15" s="53"/>
    </row>
    <row r="16" spans="1:4" ht="12.75">
      <c r="A16" s="52" t="s">
        <v>30</v>
      </c>
      <c r="B16" s="63" t="s">
        <v>29</v>
      </c>
      <c r="C16" s="52" t="s">
        <v>31</v>
      </c>
      <c r="D16" s="53"/>
    </row>
    <row r="17" spans="1:4" ht="12.75">
      <c r="A17" s="52" t="s">
        <v>32</v>
      </c>
      <c r="B17" s="63" t="s">
        <v>33</v>
      </c>
      <c r="C17" s="52" t="s">
        <v>15</v>
      </c>
      <c r="D17" s="53"/>
    </row>
    <row r="18" spans="1:4" ht="12.75">
      <c r="A18" s="52" t="s">
        <v>34</v>
      </c>
      <c r="B18" s="63" t="s">
        <v>35</v>
      </c>
      <c r="C18" s="52" t="s">
        <v>15</v>
      </c>
      <c r="D18" s="53"/>
    </row>
    <row r="19" spans="1:4" ht="12.75">
      <c r="A19" s="52" t="s">
        <v>36</v>
      </c>
      <c r="B19" s="63" t="s">
        <v>37</v>
      </c>
      <c r="C19" s="52" t="s">
        <v>15</v>
      </c>
      <c r="D19" s="53"/>
    </row>
    <row r="20" spans="1:4" ht="12.75">
      <c r="A20" s="52" t="s">
        <v>38</v>
      </c>
      <c r="B20" s="63" t="s">
        <v>39</v>
      </c>
      <c r="C20" s="52" t="s">
        <v>15</v>
      </c>
      <c r="D20" s="53"/>
    </row>
    <row r="21" spans="1:4" ht="12.75">
      <c r="A21" s="52" t="s">
        <v>40</v>
      </c>
      <c r="B21" s="63" t="s">
        <v>41</v>
      </c>
      <c r="C21" s="52" t="s">
        <v>15</v>
      </c>
      <c r="D21" s="53"/>
    </row>
    <row r="22" spans="1:4" ht="12.75">
      <c r="A22" s="52" t="s">
        <v>42</v>
      </c>
      <c r="B22" s="63" t="s">
        <v>43</v>
      </c>
      <c r="C22" s="52" t="s">
        <v>15</v>
      </c>
      <c r="D22" s="53"/>
    </row>
    <row r="23" spans="1:4" ht="12.75">
      <c r="A23" s="52" t="s">
        <v>44</v>
      </c>
      <c r="B23" s="63" t="s">
        <v>45</v>
      </c>
      <c r="C23" s="52" t="s">
        <v>15</v>
      </c>
      <c r="D23" s="53"/>
    </row>
    <row r="24" spans="1:4" ht="12.75">
      <c r="A24" s="52" t="s">
        <v>46</v>
      </c>
      <c r="B24" s="63" t="s">
        <v>47</v>
      </c>
      <c r="C24" s="52" t="s">
        <v>15</v>
      </c>
      <c r="D24" s="53"/>
    </row>
    <row r="25" spans="1:4" ht="12.75">
      <c r="A25" s="48" t="s">
        <v>48</v>
      </c>
      <c r="B25" s="49"/>
      <c r="C25" s="50"/>
      <c r="D25" s="51"/>
    </row>
    <row r="26" spans="1:4" ht="12.75">
      <c r="A26" s="52" t="s">
        <v>49</v>
      </c>
      <c r="B26" s="63" t="s">
        <v>14</v>
      </c>
      <c r="C26" s="52" t="s">
        <v>15</v>
      </c>
      <c r="D26" s="53"/>
    </row>
    <row r="27" spans="1:4" ht="12.75">
      <c r="A27" s="52" t="s">
        <v>50</v>
      </c>
      <c r="B27" s="63" t="s">
        <v>17</v>
      </c>
      <c r="C27" s="52" t="s">
        <v>15</v>
      </c>
      <c r="D27" s="53"/>
    </row>
    <row r="28" spans="1:4" ht="12.75">
      <c r="A28" s="52" t="s">
        <v>51</v>
      </c>
      <c r="B28" s="63" t="s">
        <v>19</v>
      </c>
      <c r="C28" s="52" t="s">
        <v>15</v>
      </c>
      <c r="D28" s="53"/>
    </row>
    <row r="29" spans="1:4" ht="12.75">
      <c r="A29" s="52" t="s">
        <v>52</v>
      </c>
      <c r="B29" s="63" t="s">
        <v>21</v>
      </c>
      <c r="C29" s="52" t="s">
        <v>15</v>
      </c>
      <c r="D29" s="53"/>
    </row>
    <row r="30" spans="1:4" ht="12.75">
      <c r="A30" s="52" t="s">
        <v>53</v>
      </c>
      <c r="B30" s="63" t="s">
        <v>23</v>
      </c>
      <c r="C30" s="52" t="s">
        <v>15</v>
      </c>
      <c r="D30" s="53"/>
    </row>
    <row r="31" spans="1:4" ht="12.75">
      <c r="A31" s="52" t="s">
        <v>54</v>
      </c>
      <c r="B31" s="63" t="s">
        <v>55</v>
      </c>
      <c r="C31" s="52" t="s">
        <v>15</v>
      </c>
      <c r="D31" s="53"/>
    </row>
    <row r="32" spans="1:4" ht="12.75">
      <c r="A32" s="52" t="s">
        <v>56</v>
      </c>
      <c r="B32" s="63" t="s">
        <v>57</v>
      </c>
      <c r="C32" s="52" t="s">
        <v>15</v>
      </c>
      <c r="D32" s="53"/>
    </row>
    <row r="33" spans="1:4" ht="12.75">
      <c r="A33" s="52" t="s">
        <v>58</v>
      </c>
      <c r="B33" s="63" t="s">
        <v>59</v>
      </c>
      <c r="C33" s="52" t="s">
        <v>15</v>
      </c>
      <c r="D33" s="53"/>
    </row>
    <row r="34" spans="1:4" ht="12.75">
      <c r="A34" s="52" t="s">
        <v>60</v>
      </c>
      <c r="B34" s="63" t="s">
        <v>29</v>
      </c>
      <c r="C34" s="52" t="s">
        <v>31</v>
      </c>
      <c r="D34" s="53"/>
    </row>
    <row r="35" spans="1:4" ht="12.75">
      <c r="A35" s="52" t="s">
        <v>61</v>
      </c>
      <c r="B35" s="63" t="s">
        <v>33</v>
      </c>
      <c r="C35" s="52" t="s">
        <v>15</v>
      </c>
      <c r="D35" s="53"/>
    </row>
    <row r="36" spans="1:4" ht="12.75">
      <c r="A36" s="52" t="s">
        <v>62</v>
      </c>
      <c r="B36" s="63" t="s">
        <v>35</v>
      </c>
      <c r="C36" s="52" t="s">
        <v>15</v>
      </c>
      <c r="D36" s="53"/>
    </row>
    <row r="37" spans="1:4" ht="12.75">
      <c r="A37" s="52" t="s">
        <v>63</v>
      </c>
      <c r="B37" s="63" t="s">
        <v>37</v>
      </c>
      <c r="C37" s="52" t="s">
        <v>15</v>
      </c>
      <c r="D37" s="53"/>
    </row>
    <row r="38" spans="1:4" ht="12.75">
      <c r="A38" s="52" t="s">
        <v>64</v>
      </c>
      <c r="B38" s="63" t="s">
        <v>39</v>
      </c>
      <c r="C38" s="52" t="s">
        <v>15</v>
      </c>
      <c r="D38" s="53"/>
    </row>
    <row r="39" spans="1:4" ht="12.75">
      <c r="A39" s="52" t="s">
        <v>65</v>
      </c>
      <c r="B39" s="63" t="s">
        <v>41</v>
      </c>
      <c r="C39" s="52" t="s">
        <v>15</v>
      </c>
      <c r="D39" s="53"/>
    </row>
    <row r="40" spans="1:4" ht="12.75">
      <c r="A40" s="52" t="s">
        <v>66</v>
      </c>
      <c r="B40" s="63" t="s">
        <v>43</v>
      </c>
      <c r="C40" s="52" t="s">
        <v>15</v>
      </c>
      <c r="D40" s="53"/>
    </row>
    <row r="41" spans="1:4" ht="12.75">
      <c r="A41" s="52" t="s">
        <v>67</v>
      </c>
      <c r="B41" s="63" t="s">
        <v>45</v>
      </c>
      <c r="C41" s="52" t="s">
        <v>15</v>
      </c>
      <c r="D41" s="53"/>
    </row>
    <row r="42" spans="1:4" ht="12.75">
      <c r="A42" s="52" t="s">
        <v>46</v>
      </c>
      <c r="B42" s="63" t="s">
        <v>47</v>
      </c>
      <c r="C42" s="52" t="s">
        <v>15</v>
      </c>
      <c r="D42" s="53"/>
    </row>
    <row r="43" spans="1:4" ht="12.75">
      <c r="A43" s="48" t="s">
        <v>68</v>
      </c>
      <c r="B43" s="49"/>
      <c r="C43" s="50"/>
      <c r="D43" s="51"/>
    </row>
    <row r="44" spans="1:4" ht="12.75">
      <c r="A44" s="52" t="s">
        <v>69</v>
      </c>
      <c r="B44" s="63" t="s">
        <v>70</v>
      </c>
      <c r="C44" s="52" t="s">
        <v>15</v>
      </c>
      <c r="D44" s="53"/>
    </row>
    <row r="45" spans="1:4" ht="12.75">
      <c r="A45" s="52" t="s">
        <v>71</v>
      </c>
      <c r="B45" s="63" t="s">
        <v>17</v>
      </c>
      <c r="C45" s="52" t="s">
        <v>15</v>
      </c>
      <c r="D45" s="53"/>
    </row>
    <row r="46" spans="1:4" ht="12.75">
      <c r="A46" s="52" t="s">
        <v>72</v>
      </c>
      <c r="B46" s="63" t="s">
        <v>19</v>
      </c>
      <c r="C46" s="52" t="s">
        <v>15</v>
      </c>
      <c r="D46" s="53"/>
    </row>
    <row r="47" spans="1:4" ht="12.75">
      <c r="A47" s="52" t="s">
        <v>73</v>
      </c>
      <c r="B47" s="63" t="s">
        <v>21</v>
      </c>
      <c r="C47" s="52" t="s">
        <v>15</v>
      </c>
      <c r="D47" s="53"/>
    </row>
    <row r="48" spans="1:4" ht="12.75">
      <c r="A48" s="52" t="s">
        <v>74</v>
      </c>
      <c r="B48" s="63" t="s">
        <v>23</v>
      </c>
      <c r="C48" s="52" t="s">
        <v>15</v>
      </c>
      <c r="D48" s="53"/>
    </row>
    <row r="49" spans="1:4" ht="12.75">
      <c r="A49" s="52" t="s">
        <v>75</v>
      </c>
      <c r="B49" s="63" t="s">
        <v>55</v>
      </c>
      <c r="C49" s="52" t="s">
        <v>15</v>
      </c>
      <c r="D49" s="53"/>
    </row>
    <row r="50" spans="1:4" ht="12.75">
      <c r="A50" s="52" t="s">
        <v>76</v>
      </c>
      <c r="B50" s="63" t="s">
        <v>57</v>
      </c>
      <c r="C50" s="52" t="s">
        <v>15</v>
      </c>
      <c r="D50" s="53"/>
    </row>
    <row r="51" spans="1:4" ht="12.75">
      <c r="A51" s="52" t="s">
        <v>77</v>
      </c>
      <c r="B51" s="63" t="s">
        <v>59</v>
      </c>
      <c r="C51" s="52" t="s">
        <v>15</v>
      </c>
      <c r="D51" s="53"/>
    </row>
    <row r="52" spans="1:4" ht="12.75">
      <c r="A52" s="52" t="s">
        <v>78</v>
      </c>
      <c r="B52" s="63" t="s">
        <v>29</v>
      </c>
      <c r="C52" s="52" t="s">
        <v>31</v>
      </c>
      <c r="D52" s="53"/>
    </row>
    <row r="53" spans="1:4" ht="12.75">
      <c r="A53" s="52" t="s">
        <v>79</v>
      </c>
      <c r="B53" s="63" t="s">
        <v>33</v>
      </c>
      <c r="C53" s="52" t="s">
        <v>15</v>
      </c>
      <c r="D53" s="53"/>
    </row>
    <row r="54" spans="1:4" ht="12.75">
      <c r="A54" s="52" t="s">
        <v>80</v>
      </c>
      <c r="B54" s="63" t="s">
        <v>35</v>
      </c>
      <c r="C54" s="52" t="s">
        <v>15</v>
      </c>
      <c r="D54" s="53"/>
    </row>
    <row r="55" spans="1:4" ht="12.75">
      <c r="A55" s="52" t="s">
        <v>81</v>
      </c>
      <c r="B55" s="63" t="s">
        <v>37</v>
      </c>
      <c r="C55" s="52" t="s">
        <v>15</v>
      </c>
      <c r="D55" s="53"/>
    </row>
    <row r="56" spans="1:4" ht="12.75">
      <c r="A56" s="52" t="s">
        <v>82</v>
      </c>
      <c r="B56" s="63" t="s">
        <v>39</v>
      </c>
      <c r="C56" s="52" t="s">
        <v>15</v>
      </c>
      <c r="D56" s="53"/>
    </row>
    <row r="57" spans="1:4" ht="12.75">
      <c r="A57" s="52" t="s">
        <v>83</v>
      </c>
      <c r="B57" s="63" t="s">
        <v>41</v>
      </c>
      <c r="C57" s="52" t="s">
        <v>15</v>
      </c>
      <c r="D57" s="53"/>
    </row>
    <row r="58" spans="1:4" ht="12.75">
      <c r="A58" s="52" t="s">
        <v>84</v>
      </c>
      <c r="B58" s="63" t="s">
        <v>43</v>
      </c>
      <c r="C58" s="52" t="s">
        <v>15</v>
      </c>
      <c r="D58" s="53"/>
    </row>
    <row r="59" spans="1:4" ht="12.75">
      <c r="A59" s="52" t="s">
        <v>85</v>
      </c>
      <c r="B59" s="63" t="s">
        <v>45</v>
      </c>
      <c r="C59" s="52" t="s">
        <v>15</v>
      </c>
      <c r="D59" s="53"/>
    </row>
    <row r="60" spans="1:4" ht="12.75">
      <c r="A60" s="52" t="s">
        <v>46</v>
      </c>
      <c r="B60" s="63" t="s">
        <v>47</v>
      </c>
      <c r="C60" s="52" t="s">
        <v>15</v>
      </c>
      <c r="D60" s="53"/>
    </row>
    <row r="61" spans="1:4" ht="12.75">
      <c r="A61" s="48" t="s">
        <v>86</v>
      </c>
      <c r="B61" s="49"/>
      <c r="C61" s="50"/>
      <c r="D61" s="51"/>
    </row>
    <row r="62" spans="1:4" ht="12.75">
      <c r="A62" s="52" t="s">
        <v>87</v>
      </c>
      <c r="B62" s="63" t="s">
        <v>14</v>
      </c>
      <c r="C62" s="52" t="s">
        <v>15</v>
      </c>
      <c r="D62" s="53"/>
    </row>
    <row r="63" spans="1:4" ht="12.75">
      <c r="A63" s="52" t="s">
        <v>88</v>
      </c>
      <c r="B63" s="63" t="s">
        <v>17</v>
      </c>
      <c r="C63" s="52" t="s">
        <v>15</v>
      </c>
      <c r="D63" s="53"/>
    </row>
    <row r="64" spans="1:4" ht="12.75">
      <c r="A64" s="52" t="s">
        <v>89</v>
      </c>
      <c r="B64" s="63" t="s">
        <v>19</v>
      </c>
      <c r="C64" s="52" t="s">
        <v>15</v>
      </c>
      <c r="D64" s="53"/>
    </row>
    <row r="65" spans="1:4" ht="12.75">
      <c r="A65" s="52" t="s">
        <v>90</v>
      </c>
      <c r="B65" s="63" t="s">
        <v>21</v>
      </c>
      <c r="C65" s="52" t="s">
        <v>15</v>
      </c>
      <c r="D65" s="53"/>
    </row>
    <row r="66" spans="1:4" ht="12.75">
      <c r="A66" s="52" t="s">
        <v>91</v>
      </c>
      <c r="B66" s="63" t="s">
        <v>23</v>
      </c>
      <c r="C66" s="52" t="s">
        <v>15</v>
      </c>
      <c r="D66" s="53"/>
    </row>
    <row r="67" spans="1:4" ht="12.75">
      <c r="A67" s="52" t="s">
        <v>92</v>
      </c>
      <c r="B67" s="63" t="s">
        <v>55</v>
      </c>
      <c r="C67" s="52" t="s">
        <v>15</v>
      </c>
      <c r="D67" s="53"/>
    </row>
    <row r="68" spans="1:4" ht="12.75">
      <c r="A68" s="52" t="s">
        <v>93</v>
      </c>
      <c r="B68" s="63" t="s">
        <v>57</v>
      </c>
      <c r="C68" s="52" t="s">
        <v>15</v>
      </c>
      <c r="D68" s="53"/>
    </row>
    <row r="69" spans="1:4" ht="12.75">
      <c r="A69" s="52" t="s">
        <v>94</v>
      </c>
      <c r="B69" s="63" t="s">
        <v>59</v>
      </c>
      <c r="C69" s="52" t="s">
        <v>15</v>
      </c>
      <c r="D69" s="53"/>
    </row>
    <row r="70" spans="1:4" ht="12.75">
      <c r="A70" s="52" t="s">
        <v>95</v>
      </c>
      <c r="B70" s="63" t="s">
        <v>29</v>
      </c>
      <c r="C70" s="52" t="s">
        <v>31</v>
      </c>
      <c r="D70" s="53"/>
    </row>
    <row r="71" spans="1:4" ht="12.75">
      <c r="A71" s="52" t="s">
        <v>96</v>
      </c>
      <c r="B71" s="63" t="s">
        <v>33</v>
      </c>
      <c r="C71" s="52" t="s">
        <v>15</v>
      </c>
      <c r="D71" s="53"/>
    </row>
    <row r="72" spans="1:4" ht="12.75">
      <c r="A72" s="52" t="s">
        <v>97</v>
      </c>
      <c r="B72" s="63" t="s">
        <v>35</v>
      </c>
      <c r="C72" s="52" t="s">
        <v>15</v>
      </c>
      <c r="D72" s="53"/>
    </row>
    <row r="73" spans="1:4" ht="12.75">
      <c r="A73" s="52" t="s">
        <v>98</v>
      </c>
      <c r="B73" s="63" t="s">
        <v>37</v>
      </c>
      <c r="C73" s="52" t="s">
        <v>15</v>
      </c>
      <c r="D73" s="53"/>
    </row>
    <row r="74" spans="1:4" ht="12.75">
      <c r="A74" s="52" t="s">
        <v>99</v>
      </c>
      <c r="B74" s="63" t="s">
        <v>39</v>
      </c>
      <c r="C74" s="52" t="s">
        <v>15</v>
      </c>
      <c r="D74" s="53"/>
    </row>
    <row r="75" spans="1:4" ht="12.75">
      <c r="A75" s="52" t="s">
        <v>100</v>
      </c>
      <c r="B75" s="63" t="s">
        <v>41</v>
      </c>
      <c r="C75" s="52" t="s">
        <v>15</v>
      </c>
      <c r="D75" s="53"/>
    </row>
    <row r="76" spans="1:4" ht="12.75">
      <c r="A76" s="52" t="s">
        <v>101</v>
      </c>
      <c r="B76" s="63" t="s">
        <v>43</v>
      </c>
      <c r="C76" s="52" t="s">
        <v>15</v>
      </c>
      <c r="D76" s="53"/>
    </row>
    <row r="77" spans="1:4" ht="12.75">
      <c r="A77" s="52" t="s">
        <v>102</v>
      </c>
      <c r="B77" s="63" t="s">
        <v>45</v>
      </c>
      <c r="C77" s="52" t="s">
        <v>15</v>
      </c>
      <c r="D77" s="53"/>
    </row>
    <row r="78" spans="1:4" ht="12.75">
      <c r="A78" s="52" t="s">
        <v>46</v>
      </c>
      <c r="B78" s="63" t="s">
        <v>47</v>
      </c>
      <c r="C78" s="52" t="s">
        <v>15</v>
      </c>
      <c r="D78" s="53"/>
    </row>
    <row r="79" spans="1:4" ht="12.75">
      <c r="A79" s="48" t="s">
        <v>103</v>
      </c>
      <c r="B79" s="49"/>
      <c r="C79" s="50"/>
      <c r="D79" s="51"/>
    </row>
    <row r="80" spans="1:4" ht="12.75">
      <c r="A80" s="52" t="s">
        <v>104</v>
      </c>
      <c r="B80" s="63" t="s">
        <v>14</v>
      </c>
      <c r="C80" s="52" t="s">
        <v>15</v>
      </c>
      <c r="D80" s="53"/>
    </row>
    <row r="81" spans="1:4" ht="12.75">
      <c r="A81" s="52" t="s">
        <v>105</v>
      </c>
      <c r="B81" s="63" t="s">
        <v>17</v>
      </c>
      <c r="C81" s="52" t="s">
        <v>15</v>
      </c>
      <c r="D81" s="53"/>
    </row>
    <row r="82" spans="1:4" ht="12.75">
      <c r="A82" s="52" t="s">
        <v>106</v>
      </c>
      <c r="B82" s="63" t="s">
        <v>19</v>
      </c>
      <c r="C82" s="52" t="s">
        <v>15</v>
      </c>
      <c r="D82" s="53"/>
    </row>
    <row r="83" spans="1:4" ht="12.75">
      <c r="A83" s="52" t="s">
        <v>107</v>
      </c>
      <c r="B83" s="63" t="s">
        <v>21</v>
      </c>
      <c r="C83" s="52" t="s">
        <v>15</v>
      </c>
      <c r="D83" s="53"/>
    </row>
    <row r="84" spans="1:4" ht="12.75">
      <c r="A84" s="52" t="s">
        <v>108</v>
      </c>
      <c r="B84" s="63" t="s">
        <v>23</v>
      </c>
      <c r="C84" s="52" t="s">
        <v>15</v>
      </c>
      <c r="D84" s="53"/>
    </row>
    <row r="85" spans="1:4" ht="12.75">
      <c r="A85" s="52" t="s">
        <v>109</v>
      </c>
      <c r="B85" s="63" t="s">
        <v>55</v>
      </c>
      <c r="C85" s="52" t="s">
        <v>15</v>
      </c>
      <c r="D85" s="53"/>
    </row>
    <row r="86" spans="1:4" ht="12.75">
      <c r="A86" s="52" t="s">
        <v>110</v>
      </c>
      <c r="B86" s="63" t="s">
        <v>57</v>
      </c>
      <c r="C86" s="52" t="s">
        <v>15</v>
      </c>
      <c r="D86" s="53"/>
    </row>
    <row r="87" spans="1:4" ht="12.75">
      <c r="A87" s="52" t="s">
        <v>111</v>
      </c>
      <c r="B87" s="63" t="s">
        <v>29</v>
      </c>
      <c r="C87" s="52" t="s">
        <v>15</v>
      </c>
      <c r="D87" s="53"/>
    </row>
    <row r="88" spans="1:4" ht="12.75">
      <c r="A88" s="52" t="s">
        <v>112</v>
      </c>
      <c r="B88" s="63" t="s">
        <v>29</v>
      </c>
      <c r="C88" s="52" t="s">
        <v>31</v>
      </c>
      <c r="D88" s="53"/>
    </row>
    <row r="89" spans="1:4" ht="12.75">
      <c r="A89" s="52" t="s">
        <v>113</v>
      </c>
      <c r="B89" s="63" t="s">
        <v>33</v>
      </c>
      <c r="C89" s="52" t="s">
        <v>15</v>
      </c>
      <c r="D89" s="53"/>
    </row>
    <row r="90" spans="1:4" ht="12.75">
      <c r="A90" s="52" t="s">
        <v>114</v>
      </c>
      <c r="B90" s="63" t="s">
        <v>35</v>
      </c>
      <c r="C90" s="52" t="s">
        <v>15</v>
      </c>
      <c r="D90" s="53"/>
    </row>
    <row r="91" spans="1:4" ht="12.75">
      <c r="A91" s="52" t="s">
        <v>115</v>
      </c>
      <c r="B91" s="63" t="s">
        <v>37</v>
      </c>
      <c r="C91" s="52" t="s">
        <v>15</v>
      </c>
      <c r="D91" s="53"/>
    </row>
    <row r="92" spans="1:4" ht="12.75">
      <c r="A92" s="52" t="s">
        <v>116</v>
      </c>
      <c r="B92" s="63" t="s">
        <v>39</v>
      </c>
      <c r="C92" s="52" t="s">
        <v>15</v>
      </c>
      <c r="D92" s="53"/>
    </row>
    <row r="93" spans="1:4" ht="12.75">
      <c r="A93" s="52" t="s">
        <v>117</v>
      </c>
      <c r="B93" s="63" t="s">
        <v>118</v>
      </c>
      <c r="C93" s="52" t="s">
        <v>15</v>
      </c>
      <c r="D93" s="53"/>
    </row>
    <row r="94" spans="1:4" ht="12.75">
      <c r="A94" s="52" t="s">
        <v>119</v>
      </c>
      <c r="B94" s="63" t="s">
        <v>43</v>
      </c>
      <c r="C94" s="52" t="s">
        <v>15</v>
      </c>
      <c r="D94" s="53"/>
    </row>
    <row r="95" spans="1:4" ht="12.75">
      <c r="A95" s="52" t="s">
        <v>120</v>
      </c>
      <c r="B95" s="63" t="s">
        <v>45</v>
      </c>
      <c r="C95" s="52" t="s">
        <v>15</v>
      </c>
      <c r="D95" s="53"/>
    </row>
    <row r="96" spans="1:4" ht="12.75">
      <c r="A96" s="52" t="s">
        <v>46</v>
      </c>
      <c r="B96" s="63" t="s">
        <v>47</v>
      </c>
      <c r="C96" s="52" t="s">
        <v>15</v>
      </c>
      <c r="D96" s="53"/>
    </row>
    <row r="97" spans="1:4" ht="12.75">
      <c r="A97" s="48" t="s">
        <v>121</v>
      </c>
      <c r="B97" s="48"/>
      <c r="C97" s="48"/>
      <c r="D97" s="48"/>
    </row>
    <row r="98" spans="1:4" ht="12.75">
      <c r="A98" s="52" t="s">
        <v>122</v>
      </c>
      <c r="B98" s="63" t="s">
        <v>14</v>
      </c>
      <c r="C98" s="52" t="s">
        <v>15</v>
      </c>
      <c r="D98" s="53"/>
    </row>
    <row r="99" spans="1:4" ht="12.75">
      <c r="A99" s="52" t="s">
        <v>123</v>
      </c>
      <c r="B99" s="63" t="s">
        <v>17</v>
      </c>
      <c r="C99" s="52" t="s">
        <v>15</v>
      </c>
      <c r="D99" s="53"/>
    </row>
    <row r="100" spans="1:4" ht="12.75">
      <c r="A100" s="52" t="s">
        <v>124</v>
      </c>
      <c r="B100" s="63" t="s">
        <v>19</v>
      </c>
      <c r="C100" s="52" t="s">
        <v>15</v>
      </c>
      <c r="D100" s="53"/>
    </row>
    <row r="101" spans="1:4" ht="12.75">
      <c r="A101" s="52" t="s">
        <v>125</v>
      </c>
      <c r="B101" s="63" t="s">
        <v>21</v>
      </c>
      <c r="C101" s="52" t="s">
        <v>15</v>
      </c>
      <c r="D101" s="53"/>
    </row>
    <row r="102" spans="1:4" ht="12.75">
      <c r="A102" s="52" t="s">
        <v>126</v>
      </c>
      <c r="B102" s="63" t="s">
        <v>23</v>
      </c>
      <c r="C102" s="52" t="s">
        <v>15</v>
      </c>
      <c r="D102" s="53"/>
    </row>
    <row r="103" spans="1:4" ht="12.75">
      <c r="A103" s="52" t="s">
        <v>127</v>
      </c>
      <c r="B103" s="63" t="s">
        <v>128</v>
      </c>
      <c r="C103" s="52" t="s">
        <v>15</v>
      </c>
      <c r="D103" s="53"/>
    </row>
    <row r="104" spans="1:4" ht="12.75">
      <c r="A104" s="52" t="s">
        <v>129</v>
      </c>
      <c r="B104" s="63" t="s">
        <v>57</v>
      </c>
      <c r="C104" s="52" t="s">
        <v>15</v>
      </c>
      <c r="D104" s="53"/>
    </row>
    <row r="105" spans="1:4" ht="12.75">
      <c r="A105" s="52" t="s">
        <v>130</v>
      </c>
      <c r="B105" s="63" t="s">
        <v>59</v>
      </c>
      <c r="C105" s="52" t="s">
        <v>15</v>
      </c>
      <c r="D105" s="53"/>
    </row>
    <row r="106" spans="1:4" ht="12.75">
      <c r="A106" s="52" t="s">
        <v>131</v>
      </c>
      <c r="B106" s="63" t="s">
        <v>29</v>
      </c>
      <c r="C106" s="52" t="s">
        <v>31</v>
      </c>
      <c r="D106" s="53"/>
    </row>
    <row r="107" spans="1:4" ht="12.75">
      <c r="A107" s="52" t="s">
        <v>132</v>
      </c>
      <c r="B107" s="63" t="s">
        <v>33</v>
      </c>
      <c r="C107" s="52" t="s">
        <v>15</v>
      </c>
      <c r="D107" s="53"/>
    </row>
    <row r="108" spans="1:4" ht="12.75">
      <c r="A108" s="52" t="s">
        <v>133</v>
      </c>
      <c r="B108" s="63" t="s">
        <v>35</v>
      </c>
      <c r="C108" s="52" t="s">
        <v>15</v>
      </c>
      <c r="D108" s="53"/>
    </row>
    <row r="109" spans="1:4" ht="12.75">
      <c r="A109" s="52" t="s">
        <v>134</v>
      </c>
      <c r="B109" s="63" t="s">
        <v>37</v>
      </c>
      <c r="C109" s="52" t="s">
        <v>15</v>
      </c>
      <c r="D109" s="53"/>
    </row>
    <row r="110" spans="1:4" ht="12.75">
      <c r="A110" s="52" t="s">
        <v>135</v>
      </c>
      <c r="B110" s="63" t="s">
        <v>39</v>
      </c>
      <c r="C110" s="52" t="s">
        <v>15</v>
      </c>
      <c r="D110" s="53"/>
    </row>
    <row r="111" spans="1:4" ht="12.75">
      <c r="A111" s="52" t="s">
        <v>136</v>
      </c>
      <c r="B111" s="63" t="s">
        <v>41</v>
      </c>
      <c r="C111" s="52" t="s">
        <v>15</v>
      </c>
      <c r="D111" s="53"/>
    </row>
    <row r="112" spans="1:4" ht="12.75">
      <c r="A112" s="52" t="s">
        <v>137</v>
      </c>
      <c r="B112" s="63" t="s">
        <v>43</v>
      </c>
      <c r="C112" s="52" t="s">
        <v>15</v>
      </c>
      <c r="D112" s="53"/>
    </row>
    <row r="113" spans="1:4" ht="12.75">
      <c r="A113" s="52" t="s">
        <v>138</v>
      </c>
      <c r="B113" s="63" t="s">
        <v>45</v>
      </c>
      <c r="C113" s="52" t="s">
        <v>15</v>
      </c>
      <c r="D113" s="53"/>
    </row>
    <row r="114" spans="1:4" ht="12.75">
      <c r="A114" s="52" t="s">
        <v>46</v>
      </c>
      <c r="B114" s="63" t="s">
        <v>47</v>
      </c>
      <c r="C114" s="52" t="s">
        <v>15</v>
      </c>
      <c r="D114" s="53"/>
    </row>
    <row r="115" spans="1:4" ht="12.75">
      <c r="A115" s="48" t="s">
        <v>139</v>
      </c>
      <c r="B115" s="49"/>
      <c r="C115" s="50"/>
      <c r="D115" s="51"/>
    </row>
    <row r="116" spans="1:4" ht="12.75">
      <c r="A116" s="52" t="s">
        <v>140</v>
      </c>
      <c r="B116" s="63" t="s">
        <v>14</v>
      </c>
      <c r="C116" s="52" t="s">
        <v>15</v>
      </c>
      <c r="D116" s="53"/>
    </row>
    <row r="117" spans="1:4" ht="12.75">
      <c r="A117" s="52" t="s">
        <v>141</v>
      </c>
      <c r="B117" s="63" t="s">
        <v>17</v>
      </c>
      <c r="C117" s="52" t="s">
        <v>15</v>
      </c>
      <c r="D117" s="53"/>
    </row>
    <row r="118" spans="1:4" ht="12.75">
      <c r="A118" s="52" t="s">
        <v>142</v>
      </c>
      <c r="B118" s="63" t="s">
        <v>19</v>
      </c>
      <c r="C118" s="52" t="s">
        <v>15</v>
      </c>
      <c r="D118" s="53"/>
    </row>
    <row r="119" spans="1:4" ht="12.75">
      <c r="A119" s="52" t="s">
        <v>143</v>
      </c>
      <c r="B119" s="63" t="s">
        <v>21</v>
      </c>
      <c r="C119" s="52" t="s">
        <v>15</v>
      </c>
      <c r="D119" s="53"/>
    </row>
    <row r="120" spans="1:4" ht="12.75">
      <c r="A120" s="52" t="s">
        <v>144</v>
      </c>
      <c r="B120" s="63" t="s">
        <v>23</v>
      </c>
      <c r="C120" s="52" t="s">
        <v>15</v>
      </c>
      <c r="D120" s="53"/>
    </row>
    <row r="121" spans="1:4" ht="12.75">
      <c r="A121" s="52" t="s">
        <v>145</v>
      </c>
      <c r="B121" s="63" t="s">
        <v>55</v>
      </c>
      <c r="C121" s="52" t="s">
        <v>15</v>
      </c>
      <c r="D121" s="53"/>
    </row>
    <row r="122" spans="1:4" ht="12.75">
      <c r="A122" s="52" t="s">
        <v>146</v>
      </c>
      <c r="B122" s="63" t="s">
        <v>57</v>
      </c>
      <c r="C122" s="52" t="s">
        <v>15</v>
      </c>
      <c r="D122" s="53"/>
    </row>
    <row r="123" spans="1:4" ht="12.75">
      <c r="A123" s="52" t="s">
        <v>147</v>
      </c>
      <c r="B123" s="63" t="s">
        <v>59</v>
      </c>
      <c r="C123" s="52" t="s">
        <v>15</v>
      </c>
      <c r="D123" s="53"/>
    </row>
    <row r="124" spans="1:4" ht="12.75">
      <c r="A124" s="52" t="s">
        <v>148</v>
      </c>
      <c r="B124" s="63" t="s">
        <v>29</v>
      </c>
      <c r="C124" s="52" t="s">
        <v>31</v>
      </c>
      <c r="D124" s="53"/>
    </row>
    <row r="125" spans="1:4" ht="12.75">
      <c r="A125" s="52" t="s">
        <v>149</v>
      </c>
      <c r="B125" s="63" t="s">
        <v>33</v>
      </c>
      <c r="C125" s="52" t="s">
        <v>15</v>
      </c>
      <c r="D125" s="53"/>
    </row>
    <row r="126" spans="1:4" ht="12.75">
      <c r="A126" s="52" t="s">
        <v>150</v>
      </c>
      <c r="B126" s="63" t="s">
        <v>35</v>
      </c>
      <c r="C126" s="52" t="s">
        <v>15</v>
      </c>
      <c r="D126" s="53"/>
    </row>
    <row r="127" spans="1:4" ht="12.75">
      <c r="A127" s="52" t="s">
        <v>151</v>
      </c>
      <c r="B127" s="63" t="s">
        <v>37</v>
      </c>
      <c r="C127" s="52" t="s">
        <v>15</v>
      </c>
      <c r="D127" s="53"/>
    </row>
    <row r="128" spans="1:4" ht="12.75">
      <c r="A128" s="52" t="s">
        <v>152</v>
      </c>
      <c r="B128" s="63" t="s">
        <v>39</v>
      </c>
      <c r="C128" s="52" t="s">
        <v>15</v>
      </c>
      <c r="D128" s="53"/>
    </row>
    <row r="129" spans="1:4" ht="12.75">
      <c r="A129" s="52" t="s">
        <v>153</v>
      </c>
      <c r="B129" s="63" t="s">
        <v>41</v>
      </c>
      <c r="C129" s="52" t="s">
        <v>15</v>
      </c>
      <c r="D129" s="53"/>
    </row>
    <row r="130" spans="1:4" ht="12.75">
      <c r="A130" s="52" t="s">
        <v>154</v>
      </c>
      <c r="B130" s="63" t="s">
        <v>43</v>
      </c>
      <c r="C130" s="52" t="s">
        <v>15</v>
      </c>
      <c r="D130" s="53"/>
    </row>
    <row r="131" spans="1:4" ht="12.75">
      <c r="A131" s="52" t="s">
        <v>155</v>
      </c>
      <c r="B131" s="63" t="s">
        <v>45</v>
      </c>
      <c r="C131" s="52" t="s">
        <v>15</v>
      </c>
      <c r="D131" s="53"/>
    </row>
    <row r="132" spans="1:4" ht="12.75">
      <c r="A132" s="52" t="s">
        <v>46</v>
      </c>
      <c r="B132" s="63" t="s">
        <v>47</v>
      </c>
      <c r="C132" s="52" t="s">
        <v>15</v>
      </c>
      <c r="D132" s="53"/>
    </row>
    <row r="133" spans="1:4" ht="12.75">
      <c r="A133" s="48" t="s">
        <v>156</v>
      </c>
      <c r="B133" s="49"/>
      <c r="C133" s="50"/>
      <c r="D133" s="51"/>
    </row>
    <row r="134" spans="1:4" ht="12.75">
      <c r="A134" s="52" t="s">
        <v>157</v>
      </c>
      <c r="B134" s="63" t="s">
        <v>14</v>
      </c>
      <c r="C134" s="52" t="s">
        <v>15</v>
      </c>
      <c r="D134" s="53"/>
    </row>
    <row r="135" spans="1:4" ht="12.75">
      <c r="A135" s="52" t="s">
        <v>158</v>
      </c>
      <c r="B135" s="63" t="s">
        <v>17</v>
      </c>
      <c r="C135" s="52" t="s">
        <v>15</v>
      </c>
      <c r="D135" s="53"/>
    </row>
    <row r="136" spans="1:4" ht="12.75">
      <c r="A136" s="52" t="s">
        <v>159</v>
      </c>
      <c r="B136" s="63" t="s">
        <v>19</v>
      </c>
      <c r="C136" s="52" t="s">
        <v>15</v>
      </c>
      <c r="D136" s="53"/>
    </row>
    <row r="137" spans="1:4" ht="12.75">
      <c r="A137" s="52" t="s">
        <v>160</v>
      </c>
      <c r="B137" s="63" t="s">
        <v>21</v>
      </c>
      <c r="C137" s="52" t="s">
        <v>15</v>
      </c>
      <c r="D137" s="53"/>
    </row>
    <row r="138" spans="1:4" ht="12.75">
      <c r="A138" s="52" t="s">
        <v>161</v>
      </c>
      <c r="B138" s="63" t="s">
        <v>23</v>
      </c>
      <c r="C138" s="52" t="s">
        <v>15</v>
      </c>
      <c r="D138" s="53"/>
    </row>
    <row r="139" spans="1:4" ht="12.75">
      <c r="A139" s="52" t="s">
        <v>162</v>
      </c>
      <c r="B139" s="63" t="s">
        <v>55</v>
      </c>
      <c r="C139" s="52" t="s">
        <v>15</v>
      </c>
      <c r="D139" s="53"/>
    </row>
    <row r="140" spans="1:4" ht="12.75">
      <c r="A140" s="52" t="s">
        <v>163</v>
      </c>
      <c r="B140" s="63" t="s">
        <v>57</v>
      </c>
      <c r="C140" s="52" t="s">
        <v>15</v>
      </c>
      <c r="D140" s="53"/>
    </row>
    <row r="141" spans="1:4" ht="12.75">
      <c r="A141" s="52" t="s">
        <v>164</v>
      </c>
      <c r="B141" s="63" t="s">
        <v>59</v>
      </c>
      <c r="C141" s="52" t="s">
        <v>15</v>
      </c>
      <c r="D141" s="53"/>
    </row>
    <row r="142" spans="1:4" ht="12.75">
      <c r="A142" s="52" t="s">
        <v>165</v>
      </c>
      <c r="B142" s="63" t="s">
        <v>29</v>
      </c>
      <c r="C142" s="52" t="s">
        <v>31</v>
      </c>
      <c r="D142" s="53"/>
    </row>
    <row r="143" spans="1:4" ht="12.75">
      <c r="A143" s="52" t="s">
        <v>166</v>
      </c>
      <c r="B143" s="63" t="s">
        <v>33</v>
      </c>
      <c r="C143" s="52" t="s">
        <v>15</v>
      </c>
      <c r="D143" s="53"/>
    </row>
    <row r="144" spans="1:4" ht="12.75">
      <c r="A144" s="52" t="s">
        <v>167</v>
      </c>
      <c r="B144" s="63" t="s">
        <v>35</v>
      </c>
      <c r="C144" s="52" t="s">
        <v>15</v>
      </c>
      <c r="D144" s="53"/>
    </row>
    <row r="145" spans="1:4" ht="12.75">
      <c r="A145" s="52" t="s">
        <v>168</v>
      </c>
      <c r="B145" s="63" t="s">
        <v>37</v>
      </c>
      <c r="C145" s="52" t="s">
        <v>15</v>
      </c>
      <c r="D145" s="53"/>
    </row>
    <row r="146" spans="1:4" ht="12.75">
      <c r="A146" s="52" t="s">
        <v>169</v>
      </c>
      <c r="B146" s="63" t="s">
        <v>39</v>
      </c>
      <c r="C146" s="52" t="s">
        <v>15</v>
      </c>
      <c r="D146" s="53"/>
    </row>
    <row r="147" spans="1:4" ht="12.75">
      <c r="A147" s="52" t="s">
        <v>170</v>
      </c>
      <c r="B147" s="63" t="s">
        <v>41</v>
      </c>
      <c r="C147" s="52" t="s">
        <v>15</v>
      </c>
      <c r="D147" s="53"/>
    </row>
    <row r="148" spans="1:4" ht="12.75">
      <c r="A148" s="52" t="s">
        <v>171</v>
      </c>
      <c r="B148" s="63" t="s">
        <v>43</v>
      </c>
      <c r="C148" s="52" t="s">
        <v>15</v>
      </c>
      <c r="D148" s="53"/>
    </row>
    <row r="149" spans="1:4" ht="12.75">
      <c r="A149" s="52" t="s">
        <v>172</v>
      </c>
      <c r="B149" s="63" t="s">
        <v>45</v>
      </c>
      <c r="C149" s="52" t="s">
        <v>15</v>
      </c>
      <c r="D149" s="53"/>
    </row>
    <row r="150" spans="1:4" ht="12.75">
      <c r="A150" s="52" t="s">
        <v>46</v>
      </c>
      <c r="B150" s="63" t="s">
        <v>47</v>
      </c>
      <c r="C150" s="52" t="s">
        <v>15</v>
      </c>
      <c r="D150" s="53"/>
    </row>
    <row r="151" spans="1:4" ht="12.75">
      <c r="A151" s="48" t="s">
        <v>173</v>
      </c>
      <c r="B151" s="49"/>
      <c r="C151" s="50"/>
      <c r="D151" s="51"/>
    </row>
    <row r="152" spans="1:4" ht="12.75">
      <c r="A152" s="52" t="s">
        <v>157</v>
      </c>
      <c r="B152" s="63" t="s">
        <v>14</v>
      </c>
      <c r="C152" s="52" t="s">
        <v>15</v>
      </c>
      <c r="D152" s="53"/>
    </row>
    <row r="153" spans="1:4" ht="12.75">
      <c r="A153" s="52" t="s">
        <v>158</v>
      </c>
      <c r="B153" s="63" t="s">
        <v>17</v>
      </c>
      <c r="C153" s="52" t="s">
        <v>15</v>
      </c>
      <c r="D153" s="53"/>
    </row>
    <row r="154" spans="1:4" ht="12.75">
      <c r="A154" s="52" t="s">
        <v>159</v>
      </c>
      <c r="B154" s="63" t="s">
        <v>19</v>
      </c>
      <c r="C154" s="52" t="s">
        <v>15</v>
      </c>
      <c r="D154" s="53"/>
    </row>
    <row r="155" spans="1:4" ht="12.75">
      <c r="A155" s="52" t="s">
        <v>160</v>
      </c>
      <c r="B155" s="63" t="s">
        <v>21</v>
      </c>
      <c r="C155" s="52" t="s">
        <v>15</v>
      </c>
      <c r="D155" s="53"/>
    </row>
    <row r="156" spans="1:4" ht="12.75">
      <c r="A156" s="52" t="s">
        <v>161</v>
      </c>
      <c r="B156" s="63" t="s">
        <v>23</v>
      </c>
      <c r="C156" s="52" t="s">
        <v>15</v>
      </c>
      <c r="D156" s="53"/>
    </row>
    <row r="157" spans="1:4" ht="12.75">
      <c r="A157" s="52" t="s">
        <v>162</v>
      </c>
      <c r="B157" s="63" t="s">
        <v>55</v>
      </c>
      <c r="C157" s="52" t="s">
        <v>15</v>
      </c>
      <c r="D157" s="53"/>
    </row>
    <row r="158" spans="1:4" ht="12.75">
      <c r="A158" s="52" t="s">
        <v>163</v>
      </c>
      <c r="B158" s="63" t="s">
        <v>57</v>
      </c>
      <c r="C158" s="52" t="s">
        <v>15</v>
      </c>
      <c r="D158" s="53"/>
    </row>
    <row r="159" spans="1:4" ht="12.75">
      <c r="A159" s="52" t="s">
        <v>164</v>
      </c>
      <c r="B159" s="63" t="s">
        <v>59</v>
      </c>
      <c r="C159" s="52" t="s">
        <v>15</v>
      </c>
      <c r="D159" s="53"/>
    </row>
    <row r="160" spans="1:4" ht="12.75">
      <c r="A160" s="52" t="s">
        <v>165</v>
      </c>
      <c r="B160" s="63" t="s">
        <v>29</v>
      </c>
      <c r="C160" s="52" t="s">
        <v>31</v>
      </c>
      <c r="D160" s="53"/>
    </row>
    <row r="161" spans="1:4" ht="12.75">
      <c r="A161" s="52" t="s">
        <v>166</v>
      </c>
      <c r="B161" s="63" t="s">
        <v>33</v>
      </c>
      <c r="C161" s="52" t="s">
        <v>15</v>
      </c>
      <c r="D161" s="53"/>
    </row>
    <row r="162" spans="1:4" ht="12.75">
      <c r="A162" s="52" t="s">
        <v>167</v>
      </c>
      <c r="B162" s="63" t="s">
        <v>35</v>
      </c>
      <c r="C162" s="52" t="s">
        <v>15</v>
      </c>
      <c r="D162" s="53"/>
    </row>
    <row r="163" spans="1:4" ht="12.75">
      <c r="A163" s="52" t="s">
        <v>168</v>
      </c>
      <c r="B163" s="63" t="s">
        <v>37</v>
      </c>
      <c r="C163" s="52" t="s">
        <v>15</v>
      </c>
      <c r="D163" s="53"/>
    </row>
    <row r="164" spans="1:4" ht="12.75">
      <c r="A164" s="52" t="s">
        <v>169</v>
      </c>
      <c r="B164" s="63" t="s">
        <v>39</v>
      </c>
      <c r="C164" s="52" t="s">
        <v>15</v>
      </c>
      <c r="D164" s="53"/>
    </row>
    <row r="165" spans="1:4" ht="12.75">
      <c r="A165" s="52" t="s">
        <v>170</v>
      </c>
      <c r="B165" s="63" t="s">
        <v>41</v>
      </c>
      <c r="C165" s="52" t="s">
        <v>15</v>
      </c>
      <c r="D165" s="53"/>
    </row>
    <row r="166" spans="1:4" ht="12.75">
      <c r="A166" s="52" t="s">
        <v>171</v>
      </c>
      <c r="B166" s="63" t="s">
        <v>43</v>
      </c>
      <c r="C166" s="52" t="s">
        <v>15</v>
      </c>
      <c r="D166" s="53"/>
    </row>
    <row r="167" spans="1:4" ht="12.75">
      <c r="A167" s="52" t="s">
        <v>172</v>
      </c>
      <c r="B167" s="63" t="s">
        <v>45</v>
      </c>
      <c r="C167" s="52" t="s">
        <v>15</v>
      </c>
      <c r="D167" s="53"/>
    </row>
    <row r="168" spans="1:4" ht="12.75">
      <c r="A168" s="52" t="s">
        <v>46</v>
      </c>
      <c r="B168" s="63" t="s">
        <v>47</v>
      </c>
      <c r="C168" s="52" t="s">
        <v>15</v>
      </c>
      <c r="D168" s="53"/>
    </row>
    <row r="169" spans="1:4" ht="12.75">
      <c r="A169" s="48" t="s">
        <v>174</v>
      </c>
      <c r="B169" s="49"/>
      <c r="C169" s="50"/>
      <c r="D169" s="51"/>
    </row>
    <row r="170" spans="1:4" ht="12.75">
      <c r="A170" s="52" t="s">
        <v>157</v>
      </c>
      <c r="B170" s="63" t="s">
        <v>14</v>
      </c>
      <c r="C170" s="52" t="s">
        <v>15</v>
      </c>
      <c r="D170" s="53"/>
    </row>
    <row r="171" spans="1:4" ht="12.75">
      <c r="A171" s="52" t="s">
        <v>158</v>
      </c>
      <c r="B171" s="63" t="s">
        <v>17</v>
      </c>
      <c r="C171" s="52" t="s">
        <v>15</v>
      </c>
      <c r="D171" s="53"/>
    </row>
    <row r="172" spans="1:4" ht="12.75">
      <c r="A172" s="52" t="s">
        <v>159</v>
      </c>
      <c r="B172" s="63" t="s">
        <v>19</v>
      </c>
      <c r="C172" s="52" t="s">
        <v>15</v>
      </c>
      <c r="D172" s="53"/>
    </row>
    <row r="173" spans="1:4" ht="12.75">
      <c r="A173" s="52" t="s">
        <v>160</v>
      </c>
      <c r="B173" s="63" t="s">
        <v>21</v>
      </c>
      <c r="C173" s="52" t="s">
        <v>15</v>
      </c>
      <c r="D173" s="53"/>
    </row>
    <row r="174" spans="1:4" ht="12.75">
      <c r="A174" s="52" t="s">
        <v>161</v>
      </c>
      <c r="B174" s="63" t="s">
        <v>23</v>
      </c>
      <c r="C174" s="52" t="s">
        <v>15</v>
      </c>
      <c r="D174" s="53"/>
    </row>
    <row r="175" spans="1:4" ht="12.75">
      <c r="A175" s="52" t="s">
        <v>162</v>
      </c>
      <c r="B175" s="63" t="s">
        <v>55</v>
      </c>
      <c r="C175" s="52" t="s">
        <v>15</v>
      </c>
      <c r="D175" s="53"/>
    </row>
    <row r="176" spans="1:4" ht="12.75">
      <c r="A176" s="52" t="s">
        <v>163</v>
      </c>
      <c r="B176" s="63" t="s">
        <v>57</v>
      </c>
      <c r="C176" s="52" t="s">
        <v>15</v>
      </c>
      <c r="D176" s="53"/>
    </row>
    <row r="177" spans="1:4" ht="12.75">
      <c r="A177" s="52" t="s">
        <v>164</v>
      </c>
      <c r="B177" s="63" t="s">
        <v>59</v>
      </c>
      <c r="C177" s="52" t="s">
        <v>15</v>
      </c>
      <c r="D177" s="53"/>
    </row>
    <row r="178" spans="1:4" ht="12.75">
      <c r="A178" s="52" t="s">
        <v>165</v>
      </c>
      <c r="B178" s="63" t="s">
        <v>29</v>
      </c>
      <c r="C178" s="52" t="s">
        <v>31</v>
      </c>
      <c r="D178" s="53"/>
    </row>
    <row r="179" spans="1:4" ht="12.75">
      <c r="A179" s="52" t="s">
        <v>166</v>
      </c>
      <c r="B179" s="63" t="s">
        <v>33</v>
      </c>
      <c r="C179" s="52" t="s">
        <v>15</v>
      </c>
      <c r="D179" s="53"/>
    </row>
    <row r="180" spans="1:4" ht="12.75">
      <c r="A180" s="52" t="s">
        <v>167</v>
      </c>
      <c r="B180" s="63" t="s">
        <v>35</v>
      </c>
      <c r="C180" s="52" t="s">
        <v>15</v>
      </c>
      <c r="D180" s="53"/>
    </row>
    <row r="181" spans="1:4" ht="12.75">
      <c r="A181" s="52" t="s">
        <v>168</v>
      </c>
      <c r="B181" s="63" t="s">
        <v>37</v>
      </c>
      <c r="C181" s="52" t="s">
        <v>15</v>
      </c>
      <c r="D181" s="53"/>
    </row>
    <row r="182" spans="1:4" ht="12.75">
      <c r="A182" s="52" t="s">
        <v>169</v>
      </c>
      <c r="B182" s="63" t="s">
        <v>39</v>
      </c>
      <c r="C182" s="52" t="s">
        <v>15</v>
      </c>
      <c r="D182" s="53"/>
    </row>
    <row r="183" spans="1:4" ht="12.75">
      <c r="A183" s="52" t="s">
        <v>170</v>
      </c>
      <c r="B183" s="63" t="s">
        <v>41</v>
      </c>
      <c r="C183" s="52" t="s">
        <v>15</v>
      </c>
      <c r="D183" s="53"/>
    </row>
    <row r="184" spans="1:4" ht="12.75">
      <c r="A184" s="52" t="s">
        <v>171</v>
      </c>
      <c r="B184" s="63" t="s">
        <v>43</v>
      </c>
      <c r="C184" s="52" t="s">
        <v>15</v>
      </c>
      <c r="D184" s="53"/>
    </row>
    <row r="185" spans="1:4" ht="12.75">
      <c r="A185" s="52" t="s">
        <v>172</v>
      </c>
      <c r="B185" s="63" t="s">
        <v>45</v>
      </c>
      <c r="C185" s="52" t="s">
        <v>15</v>
      </c>
      <c r="D185" s="53"/>
    </row>
    <row r="186" spans="1:4" ht="12.75">
      <c r="A186" s="52" t="s">
        <v>46</v>
      </c>
      <c r="B186" s="63" t="s">
        <v>47</v>
      </c>
      <c r="C186" s="52" t="s">
        <v>15</v>
      </c>
      <c r="D186" s="53"/>
    </row>
    <row r="187" spans="1:4" ht="12.75">
      <c r="A187" s="41"/>
      <c r="B187" s="41"/>
      <c r="C187" s="41"/>
      <c r="D187" s="41"/>
    </row>
    <row r="188" spans="1:4" ht="12.75"/>
    <row r="189" spans="1:4" ht="12.75"/>
    <row r="190" spans="1:4" ht="12.75"/>
    <row r="191" spans="1:4" ht="12.75"/>
    <row r="192" spans="1:4" ht="12.75"/>
    <row r="193" ht="12.75"/>
    <row r="194" ht="12.75"/>
    <row r="195" ht="12.75"/>
    <row r="196" ht="12.75"/>
    <row r="197" ht="12.75"/>
    <row r="198" ht="12.75"/>
    <row r="199" ht="12.75"/>
    <row r="200" ht="12.75"/>
    <row r="202" ht="12.75"/>
  </sheetData>
  <sheetProtection selectLockedCells="1"/>
  <phoneticPr fontId="35" type="noConversion"/>
  <printOptions horizontalCentered="1"/>
  <pageMargins left="0.19685039370078741" right="0.19685039370078741" top="0.39370078740157483" bottom="0.39370078740157483" header="0.31496062992125984" footer="0.31496062992125984"/>
  <pageSetup paperSize="8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1:Q44"/>
  <sheetViews>
    <sheetView showGridLines="0" tabSelected="1" view="pageBreakPreview" zoomScaleNormal="120" zoomScaleSheetLayoutView="100" workbookViewId="0">
      <pane ySplit="6" topLeftCell="A40" activePane="bottomLeft" state="frozen"/>
      <selection pane="bottomLeft" activeCell="B20" sqref="B20"/>
      <selection activeCell="C13" sqref="C13"/>
    </sheetView>
  </sheetViews>
  <sheetFormatPr defaultColWidth="11.42578125" defaultRowHeight="12.6"/>
  <cols>
    <col min="1" max="1" width="9.140625" style="3" customWidth="1"/>
    <col min="2" max="2" width="73.85546875" style="2" customWidth="1"/>
    <col min="3" max="3" width="14.5703125" style="2" customWidth="1"/>
    <col min="4" max="4" width="16.42578125" style="1" customWidth="1"/>
    <col min="5" max="5" width="17.85546875" style="1" customWidth="1"/>
    <col min="6" max="16384" width="11.42578125" style="1"/>
  </cols>
  <sheetData>
    <row r="1" spans="1:17" ht="22.5" customHeight="1">
      <c r="A1" s="14" t="s">
        <v>175</v>
      </c>
      <c r="B1" s="15"/>
      <c r="C1" s="15"/>
      <c r="D1" s="15"/>
    </row>
    <row r="2" spans="1:17" ht="63" customHeight="1">
      <c r="A2" s="83" t="str">
        <f>Couverture!B5</f>
        <v>PRESTATIONS D’ACCUEIL, DE GESTION DES CAISSES ET DU VESTIAIRE DU MUSEE NATIONAL PICASSO-PARIS</v>
      </c>
      <c r="B2" s="54"/>
      <c r="C2" s="54"/>
      <c r="D2" s="54"/>
    </row>
    <row r="3" spans="1:17" ht="22.5" customHeight="1">
      <c r="A3" s="83" t="s">
        <v>176</v>
      </c>
      <c r="B3" s="54"/>
      <c r="C3" s="54"/>
      <c r="D3" s="54"/>
    </row>
    <row r="4" spans="1:17" ht="7.5" customHeight="1">
      <c r="A4" s="84"/>
      <c r="B4" s="55"/>
      <c r="C4" s="55"/>
      <c r="D4" s="55"/>
    </row>
    <row r="5" spans="1:17" ht="21" customHeight="1">
      <c r="A5" s="128" t="s">
        <v>177</v>
      </c>
      <c r="B5" s="128"/>
      <c r="C5" s="129"/>
      <c r="D5" s="129"/>
    </row>
    <row r="6" spans="1:17" ht="42.95" customHeight="1">
      <c r="A6" s="135" t="s">
        <v>178</v>
      </c>
      <c r="B6" s="137" t="s">
        <v>179</v>
      </c>
      <c r="C6" s="133" t="s">
        <v>180</v>
      </c>
      <c r="D6" s="134"/>
    </row>
    <row r="7" spans="1:17" ht="42.95" customHeight="1">
      <c r="A7" s="136"/>
      <c r="B7" s="138"/>
      <c r="C7" s="105" t="s">
        <v>181</v>
      </c>
      <c r="D7" s="106" t="s">
        <v>182</v>
      </c>
    </row>
    <row r="8" spans="1:17" ht="8.25" customHeight="1">
      <c r="A8" s="59"/>
      <c r="B8" s="33"/>
      <c r="C8" s="33"/>
      <c r="D8" s="33"/>
    </row>
    <row r="9" spans="1:17" s="5" customFormat="1" ht="12.95">
      <c r="A9" s="125" t="s">
        <v>183</v>
      </c>
      <c r="B9" s="126"/>
      <c r="C9" s="126"/>
      <c r="D9" s="127"/>
      <c r="L9" s="130"/>
      <c r="M9" s="131"/>
      <c r="N9" s="131"/>
      <c r="O9" s="131"/>
      <c r="P9" s="131"/>
      <c r="Q9" s="132"/>
    </row>
    <row r="10" spans="1:17" s="5" customFormat="1" ht="15.95" customHeight="1">
      <c r="A10" s="60" t="s">
        <v>13</v>
      </c>
      <c r="B10" s="61" t="s">
        <v>14</v>
      </c>
      <c r="C10" s="52"/>
      <c r="D10" s="62"/>
      <c r="L10" s="93"/>
      <c r="M10" s="8"/>
      <c r="N10" s="8"/>
      <c r="O10" s="8"/>
      <c r="P10" s="8"/>
      <c r="Q10" s="8"/>
    </row>
    <row r="11" spans="1:17" s="5" customFormat="1" ht="12.95">
      <c r="A11" s="118" t="s">
        <v>184</v>
      </c>
      <c r="B11" s="119"/>
      <c r="C11" s="107">
        <f>SUM(C10:C10)</f>
        <v>0</v>
      </c>
      <c r="D11" s="108">
        <f>SUM(D10:D10)</f>
        <v>0</v>
      </c>
    </row>
    <row r="12" spans="1:17" ht="8.25" customHeight="1">
      <c r="A12" s="59"/>
      <c r="B12" s="33"/>
      <c r="C12" s="33"/>
      <c r="D12" s="97"/>
    </row>
    <row r="13" spans="1:17" s="5" customFormat="1" ht="13.5" thickBot="1">
      <c r="A13" s="122" t="s">
        <v>185</v>
      </c>
      <c r="B13" s="123"/>
      <c r="C13" s="123"/>
      <c r="D13" s="124"/>
    </row>
    <row r="14" spans="1:17" ht="12.75">
      <c r="A14" s="60" t="s">
        <v>49</v>
      </c>
      <c r="B14" s="61" t="s">
        <v>17</v>
      </c>
      <c r="C14" s="52"/>
      <c r="D14" s="62"/>
    </row>
    <row r="15" spans="1:17" ht="12.75">
      <c r="A15" s="60" t="s">
        <v>50</v>
      </c>
      <c r="B15" s="61" t="s">
        <v>19</v>
      </c>
      <c r="C15" s="52"/>
      <c r="D15" s="62"/>
    </row>
    <row r="16" spans="1:17" ht="12.75">
      <c r="A16" s="60" t="s">
        <v>51</v>
      </c>
      <c r="B16" s="61" t="s">
        <v>21</v>
      </c>
      <c r="C16" s="52"/>
      <c r="D16" s="62"/>
    </row>
    <row r="17" spans="1:4" ht="12.75">
      <c r="A17" s="60" t="s">
        <v>52</v>
      </c>
      <c r="B17" s="61" t="s">
        <v>23</v>
      </c>
      <c r="C17" s="52"/>
      <c r="D17" s="62"/>
    </row>
    <row r="18" spans="1:4" ht="12.75">
      <c r="A18" s="60" t="s">
        <v>53</v>
      </c>
      <c r="B18" s="63" t="s">
        <v>55</v>
      </c>
      <c r="C18" s="52"/>
      <c r="D18" s="62"/>
    </row>
    <row r="19" spans="1:4" ht="12.75">
      <c r="A19" s="60" t="s">
        <v>54</v>
      </c>
      <c r="B19" s="63" t="s">
        <v>57</v>
      </c>
      <c r="C19" s="52"/>
      <c r="D19" s="62"/>
    </row>
    <row r="20" spans="1:4" ht="12.75">
      <c r="A20" s="60" t="s">
        <v>56</v>
      </c>
      <c r="B20" s="63" t="s">
        <v>59</v>
      </c>
      <c r="C20" s="52"/>
      <c r="D20" s="62"/>
    </row>
    <row r="21" spans="1:4" ht="12.75">
      <c r="A21" s="60" t="s">
        <v>58</v>
      </c>
      <c r="B21" s="63" t="s">
        <v>186</v>
      </c>
      <c r="C21" s="52"/>
      <c r="D21" s="62"/>
    </row>
    <row r="22" spans="1:4" ht="12.75">
      <c r="A22" s="60" t="s">
        <v>60</v>
      </c>
      <c r="B22" s="63" t="s">
        <v>33</v>
      </c>
      <c r="C22" s="52"/>
      <c r="D22" s="62"/>
    </row>
    <row r="23" spans="1:4" ht="12.75">
      <c r="A23" s="60" t="s">
        <v>61</v>
      </c>
      <c r="B23" s="63" t="s">
        <v>35</v>
      </c>
      <c r="C23" s="52"/>
      <c r="D23" s="62"/>
    </row>
    <row r="24" spans="1:4" s="5" customFormat="1" ht="12.95">
      <c r="A24" s="118" t="s">
        <v>187</v>
      </c>
      <c r="B24" s="119"/>
      <c r="C24" s="107">
        <f>SUM(C14:C23)</f>
        <v>0</v>
      </c>
      <c r="D24" s="108">
        <f>SUM(D14:D23)</f>
        <v>0</v>
      </c>
    </row>
    <row r="25" spans="1:4" s="5" customFormat="1" ht="4.5" customHeight="1">
      <c r="A25" s="115"/>
      <c r="B25" s="112"/>
      <c r="C25" s="113"/>
      <c r="D25" s="114"/>
    </row>
    <row r="26" spans="1:4" s="5" customFormat="1" ht="13.5" thickBot="1">
      <c r="A26" s="122" t="s">
        <v>188</v>
      </c>
      <c r="B26" s="123"/>
      <c r="C26" s="123"/>
      <c r="D26" s="124"/>
    </row>
    <row r="27" spans="1:4" s="5" customFormat="1" ht="12.75">
      <c r="A27" s="60" t="s">
        <v>69</v>
      </c>
      <c r="B27" s="61" t="s">
        <v>37</v>
      </c>
      <c r="C27" s="52"/>
      <c r="D27" s="62"/>
    </row>
    <row r="28" spans="1:4" s="5" customFormat="1" ht="12.75">
      <c r="A28" s="60" t="s">
        <v>71</v>
      </c>
      <c r="B28" s="61" t="s">
        <v>39</v>
      </c>
      <c r="C28" s="52"/>
      <c r="D28" s="62"/>
    </row>
    <row r="29" spans="1:4" s="5" customFormat="1" ht="12.75">
      <c r="A29" s="60" t="s">
        <v>72</v>
      </c>
      <c r="B29" s="61" t="s">
        <v>41</v>
      </c>
      <c r="C29" s="52"/>
      <c r="D29" s="62"/>
    </row>
    <row r="30" spans="1:4" s="5" customFormat="1" ht="12.75">
      <c r="A30" s="60" t="s">
        <v>73</v>
      </c>
      <c r="B30" s="63" t="s">
        <v>43</v>
      </c>
      <c r="C30" s="52"/>
      <c r="D30" s="62"/>
    </row>
    <row r="31" spans="1:4" s="5" customFormat="1" ht="12.95">
      <c r="A31" s="118" t="s">
        <v>189</v>
      </c>
      <c r="B31" s="119"/>
      <c r="C31" s="107">
        <f>SUM(C27:C30)</f>
        <v>0</v>
      </c>
      <c r="D31" s="108">
        <f>SUM(D27:D30)</f>
        <v>0</v>
      </c>
    </row>
    <row r="32" spans="1:4" s="5" customFormat="1" ht="3.95" customHeight="1">
      <c r="A32" s="115"/>
      <c r="B32" s="112"/>
      <c r="C32" s="113"/>
      <c r="D32" s="114"/>
    </row>
    <row r="33" spans="1:4" s="5" customFormat="1" ht="4.5" customHeight="1">
      <c r="A33" s="115"/>
      <c r="B33" s="112"/>
      <c r="C33" s="113"/>
      <c r="D33" s="114"/>
    </row>
    <row r="34" spans="1:4" s="5" customFormat="1" ht="12.95">
      <c r="A34" s="125" t="s">
        <v>190</v>
      </c>
      <c r="B34" s="126"/>
      <c r="C34" s="126"/>
      <c r="D34" s="127"/>
    </row>
    <row r="35" spans="1:4" s="5" customFormat="1" ht="12.75">
      <c r="A35" s="60" t="s">
        <v>87</v>
      </c>
      <c r="B35" s="61" t="s">
        <v>191</v>
      </c>
      <c r="C35" s="52"/>
      <c r="D35" s="62"/>
    </row>
    <row r="36" spans="1:4" s="5" customFormat="1" ht="12.95">
      <c r="A36" s="118" t="s">
        <v>192</v>
      </c>
      <c r="B36" s="119"/>
      <c r="C36" s="107">
        <f>C35</f>
        <v>0</v>
      </c>
      <c r="D36" s="108"/>
    </row>
    <row r="37" spans="1:4" s="5" customFormat="1" ht="4.5" customHeight="1">
      <c r="A37" s="111"/>
      <c r="B37" s="116"/>
      <c r="C37" s="92"/>
      <c r="D37" s="117"/>
    </row>
    <row r="38" spans="1:4" s="5" customFormat="1" ht="24.75" customHeight="1">
      <c r="A38" s="120" t="s">
        <v>193</v>
      </c>
      <c r="B38" s="121"/>
      <c r="C38" s="109">
        <f>C11+C24+C31+C36</f>
        <v>0</v>
      </c>
      <c r="D38" s="110">
        <f>D11+D24+D31+D36</f>
        <v>0</v>
      </c>
    </row>
    <row r="39" spans="1:4" s="5" customFormat="1" ht="24.75" customHeight="1">
      <c r="A39" s="98"/>
      <c r="B39" s="99"/>
      <c r="C39" s="103" t="s">
        <v>194</v>
      </c>
      <c r="D39" s="94">
        <f>D38*0.2</f>
        <v>0</v>
      </c>
    </row>
    <row r="40" spans="1:4" s="5" customFormat="1" ht="24.75" customHeight="1">
      <c r="A40" s="98"/>
      <c r="B40" s="99"/>
      <c r="C40" s="104" t="s">
        <v>195</v>
      </c>
      <c r="D40" s="95">
        <f>D38*1.2</f>
        <v>0</v>
      </c>
    </row>
    <row r="41" spans="1:4" ht="8.1" customHeight="1">
      <c r="A41" s="100"/>
      <c r="B41" s="101"/>
      <c r="C41" s="101"/>
      <c r="D41" s="102"/>
    </row>
    <row r="42" spans="1:4" ht="12.75"/>
    <row r="43" spans="1:4" ht="12.75"/>
    <row r="44" spans="1:4" ht="12.75"/>
  </sheetData>
  <sheetProtection selectLockedCells="1"/>
  <mergeCells count="14">
    <mergeCell ref="A5:D5"/>
    <mergeCell ref="L9:Q9"/>
    <mergeCell ref="A9:D9"/>
    <mergeCell ref="A11:B11"/>
    <mergeCell ref="A13:D13"/>
    <mergeCell ref="C6:D6"/>
    <mergeCell ref="A6:A7"/>
    <mergeCell ref="B6:B7"/>
    <mergeCell ref="A24:B24"/>
    <mergeCell ref="A38:B38"/>
    <mergeCell ref="A26:D26"/>
    <mergeCell ref="A31:B31"/>
    <mergeCell ref="A34:D34"/>
    <mergeCell ref="A36:B36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8" scale="78" fitToHeight="0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  <pageSetUpPr fitToPage="1"/>
  </sheetPr>
  <dimension ref="A1:H166"/>
  <sheetViews>
    <sheetView showGridLines="0" view="pageBreakPreview" zoomScale="90" zoomScaleNormal="120" zoomScaleSheetLayoutView="90" workbookViewId="0">
      <pane ySplit="6" topLeftCell="A7" activePane="bottomLeft" state="frozen"/>
      <selection pane="bottomLeft" activeCell="A13" sqref="A13"/>
      <selection activeCell="B13" sqref="B13"/>
    </sheetView>
  </sheetViews>
  <sheetFormatPr defaultColWidth="11.42578125" defaultRowHeight="12.6"/>
  <cols>
    <col min="1" max="1" width="9.140625" style="3" customWidth="1"/>
    <col min="2" max="2" width="73.5703125" style="2" customWidth="1"/>
    <col min="3" max="3" width="14.5703125" style="2" customWidth="1"/>
    <col min="4" max="4" width="14.5703125" style="4" customWidth="1"/>
    <col min="5" max="5" width="16.42578125" style="1" customWidth="1"/>
    <col min="6" max="6" width="18.42578125" style="1" customWidth="1"/>
    <col min="7" max="7" width="12.140625" style="1" customWidth="1"/>
    <col min="8" max="8" width="18.42578125" style="1" customWidth="1"/>
    <col min="9" max="9" width="3.85546875" style="1" customWidth="1"/>
    <col min="10" max="11" width="11.42578125" style="1"/>
    <col min="12" max="12" width="39.140625" style="1" customWidth="1"/>
    <col min="13" max="16384" width="11.42578125" style="1"/>
  </cols>
  <sheetData>
    <row r="1" spans="1:8" ht="22.5" customHeight="1">
      <c r="A1" s="16" t="s">
        <v>196</v>
      </c>
      <c r="B1" s="17"/>
      <c r="C1" s="17"/>
      <c r="D1" s="17"/>
      <c r="E1" s="17"/>
      <c r="F1" s="17"/>
      <c r="G1" s="18"/>
      <c r="H1" s="19"/>
    </row>
    <row r="2" spans="1:8" ht="39.950000000000003" customHeight="1">
      <c r="A2" s="86" t="str">
        <f>Couverture!B5</f>
        <v>PRESTATIONS D’ACCUEIL, DE GESTION DES CAISSES ET DU VESTIAIRE DU MUSEE NATIONAL PICASSO-PARIS</v>
      </c>
      <c r="B2" s="67"/>
      <c r="C2" s="67"/>
      <c r="D2" s="67"/>
      <c r="E2" s="67"/>
      <c r="F2" s="67"/>
      <c r="G2" s="68"/>
      <c r="H2" s="69"/>
    </row>
    <row r="3" spans="1:8" ht="22.5" hidden="1" customHeight="1">
      <c r="A3" s="86" t="s">
        <v>176</v>
      </c>
      <c r="B3" s="67"/>
      <c r="C3" s="67"/>
      <c r="D3" s="67"/>
      <c r="E3" s="67"/>
      <c r="F3" s="67"/>
      <c r="G3" s="68"/>
      <c r="H3" s="69"/>
    </row>
    <row r="4" spans="1:8" ht="22.5" hidden="1" customHeight="1">
      <c r="A4" s="87"/>
      <c r="B4" s="70"/>
      <c r="C4" s="70"/>
      <c r="D4" s="70"/>
      <c r="E4" s="70"/>
      <c r="F4" s="70"/>
      <c r="G4" s="71"/>
      <c r="H4" s="72"/>
    </row>
    <row r="5" spans="1:8" ht="7.5" customHeight="1">
      <c r="A5" s="139"/>
      <c r="B5" s="139"/>
      <c r="C5" s="56"/>
      <c r="D5" s="57"/>
      <c r="E5" s="58"/>
      <c r="F5" s="58"/>
      <c r="G5" s="58"/>
      <c r="H5" s="58"/>
    </row>
    <row r="6" spans="1:8" ht="45.75" customHeight="1">
      <c r="A6" s="73" t="s">
        <v>7</v>
      </c>
      <c r="B6" s="73" t="s">
        <v>179</v>
      </c>
      <c r="C6" s="73" t="s">
        <v>197</v>
      </c>
      <c r="D6" s="73" t="s">
        <v>198</v>
      </c>
      <c r="E6" s="73" t="s">
        <v>199</v>
      </c>
      <c r="F6" s="73" t="s">
        <v>200</v>
      </c>
      <c r="G6" s="73" t="s">
        <v>201</v>
      </c>
      <c r="H6" s="73" t="s">
        <v>202</v>
      </c>
    </row>
    <row r="7" spans="1:8" ht="15" customHeight="1">
      <c r="A7" s="59"/>
      <c r="B7" s="33"/>
      <c r="C7" s="33"/>
      <c r="D7" s="33"/>
      <c r="E7" s="33"/>
      <c r="F7" s="33"/>
      <c r="G7" s="33"/>
      <c r="H7" s="33"/>
    </row>
    <row r="8" spans="1:8" s="5" customFormat="1" ht="15" customHeight="1">
      <c r="A8" s="143" t="s">
        <v>203</v>
      </c>
      <c r="B8" s="144"/>
      <c r="C8" s="34"/>
      <c r="D8" s="34"/>
      <c r="E8" s="34"/>
      <c r="F8" s="34"/>
      <c r="G8" s="34"/>
      <c r="H8" s="76"/>
    </row>
    <row r="9" spans="1:8" ht="15" customHeight="1">
      <c r="A9" s="59"/>
      <c r="B9" s="33"/>
      <c r="C9" s="33"/>
      <c r="D9" s="33"/>
      <c r="E9" s="33"/>
      <c r="F9" s="33"/>
      <c r="G9" s="33"/>
      <c r="H9" s="33"/>
    </row>
    <row r="10" spans="1:8" ht="15" customHeight="1">
      <c r="A10" s="52" t="s">
        <v>13</v>
      </c>
      <c r="B10" s="63" t="s">
        <v>204</v>
      </c>
      <c r="C10" s="52">
        <v>148</v>
      </c>
      <c r="D10" s="88" t="str">
        <f>VLOOKUP(A10,BPU!$A:$D,3,0)</f>
        <v>heure</v>
      </c>
      <c r="E10" s="85">
        <f>VLOOKUP(A10,BPU!$A$1:$D$8,4,0)</f>
        <v>0</v>
      </c>
      <c r="F10" s="85">
        <f>C10*E10</f>
        <v>0</v>
      </c>
      <c r="G10" s="31"/>
      <c r="H10" s="85">
        <f>ROUND(F10*(1+G10),2)</f>
        <v>0</v>
      </c>
    </row>
    <row r="11" spans="1:8" ht="15" customHeight="1">
      <c r="A11" s="60" t="s">
        <v>49</v>
      </c>
      <c r="B11" s="61" t="s">
        <v>205</v>
      </c>
      <c r="C11" s="52">
        <v>2</v>
      </c>
      <c r="D11" s="52" t="s">
        <v>15</v>
      </c>
      <c r="E11" s="85">
        <f>VLOOKUP(A11,BPU!$A$1:$D$26,4,0)</f>
        <v>0</v>
      </c>
      <c r="F11" s="85">
        <f t="shared" ref="F11:F16" si="0">C11*E11</f>
        <v>0</v>
      </c>
      <c r="G11" s="31"/>
      <c r="H11" s="85">
        <f t="shared" ref="H11:H16" si="1">ROUND(F11*(1+G11),2)</f>
        <v>0</v>
      </c>
    </row>
    <row r="12" spans="1:8" ht="15" customHeight="1">
      <c r="A12" s="60" t="s">
        <v>69</v>
      </c>
      <c r="B12" s="61" t="s">
        <v>206</v>
      </c>
      <c r="C12" s="52">
        <v>37</v>
      </c>
      <c r="D12" s="88" t="s">
        <v>15</v>
      </c>
      <c r="E12" s="85">
        <f>VLOOKUP(A12,BPU!$A$1:$D$44,4,0)</f>
        <v>0</v>
      </c>
      <c r="F12" s="85">
        <f t="shared" si="0"/>
        <v>0</v>
      </c>
      <c r="G12" s="31"/>
      <c r="H12" s="85">
        <f t="shared" si="1"/>
        <v>0</v>
      </c>
    </row>
    <row r="13" spans="1:8" ht="15" customHeight="1">
      <c r="A13" s="60"/>
      <c r="B13" s="61" t="s">
        <v>207</v>
      </c>
      <c r="C13" s="52">
        <v>0</v>
      </c>
      <c r="D13" s="88" t="s">
        <v>15</v>
      </c>
      <c r="E13" s="85" t="e">
        <f>VLOOKUP(A13,BPU!$A$1:$D$62,4,0)</f>
        <v>#N/A</v>
      </c>
      <c r="F13" s="85" t="e">
        <f t="shared" si="0"/>
        <v>#N/A</v>
      </c>
      <c r="G13" s="31"/>
      <c r="H13" s="85" t="e">
        <f t="shared" si="1"/>
        <v>#N/A</v>
      </c>
    </row>
    <row r="14" spans="1:8" ht="15" customHeight="1">
      <c r="A14" s="52" t="s">
        <v>104</v>
      </c>
      <c r="B14" s="63" t="s">
        <v>208</v>
      </c>
      <c r="C14" s="52">
        <v>37</v>
      </c>
      <c r="D14" s="88" t="s">
        <v>15</v>
      </c>
      <c r="E14" s="85">
        <f>VLOOKUP(A14,BPU!$A$1:$D$80,4,0)</f>
        <v>0</v>
      </c>
      <c r="F14" s="85">
        <f t="shared" si="0"/>
        <v>0</v>
      </c>
      <c r="G14" s="31"/>
      <c r="H14" s="85">
        <f t="shared" si="1"/>
        <v>0</v>
      </c>
    </row>
    <row r="15" spans="1:8" ht="15" customHeight="1">
      <c r="A15" s="52" t="s">
        <v>122</v>
      </c>
      <c r="B15" s="63" t="s">
        <v>209</v>
      </c>
      <c r="C15" s="52">
        <v>0</v>
      </c>
      <c r="D15" s="88" t="s">
        <v>15</v>
      </c>
      <c r="E15" s="85">
        <f>VLOOKUP(A15,BPU!$A$1:$D$98,4,0)</f>
        <v>0</v>
      </c>
      <c r="F15" s="85">
        <f t="shared" si="0"/>
        <v>0</v>
      </c>
      <c r="G15" s="31"/>
      <c r="H15" s="85">
        <f t="shared" si="1"/>
        <v>0</v>
      </c>
    </row>
    <row r="16" spans="1:8" ht="15" customHeight="1">
      <c r="A16" s="60" t="s">
        <v>140</v>
      </c>
      <c r="B16" s="61" t="s">
        <v>210</v>
      </c>
      <c r="C16" s="52">
        <v>9</v>
      </c>
      <c r="D16" s="88" t="s">
        <v>15</v>
      </c>
      <c r="E16" s="85">
        <f>VLOOKUP(A16,BPU!$A$1:$D$116,4,0)</f>
        <v>0</v>
      </c>
      <c r="F16" s="85">
        <f t="shared" si="0"/>
        <v>0</v>
      </c>
      <c r="G16" s="31"/>
      <c r="H16" s="85">
        <f t="shared" si="1"/>
        <v>0</v>
      </c>
    </row>
    <row r="17" spans="1:8" s="5" customFormat="1" ht="15" customHeight="1">
      <c r="A17" s="77"/>
      <c r="B17" s="78" t="s">
        <v>184</v>
      </c>
      <c r="C17" s="79"/>
      <c r="D17" s="79"/>
      <c r="E17" s="80"/>
      <c r="F17" s="89" t="e">
        <f>SUM(F10:F16)</f>
        <v>#N/A</v>
      </c>
      <c r="G17" s="32"/>
      <c r="H17" s="89" t="e">
        <f>SUM(H10:H16)</f>
        <v>#N/A</v>
      </c>
    </row>
    <row r="18" spans="1:8" ht="15" customHeight="1">
      <c r="A18" s="59"/>
      <c r="B18" s="33"/>
      <c r="C18" s="33"/>
      <c r="D18" s="33"/>
      <c r="E18" s="33"/>
      <c r="F18" s="33"/>
      <c r="G18" s="33"/>
      <c r="H18" s="33"/>
    </row>
    <row r="19" spans="1:8" s="5" customFormat="1" ht="15" customHeight="1">
      <c r="A19" s="143" t="s">
        <v>211</v>
      </c>
      <c r="B19" s="144"/>
      <c r="C19" s="34"/>
      <c r="D19" s="34"/>
      <c r="E19" s="34"/>
      <c r="F19" s="34"/>
      <c r="G19" s="34"/>
      <c r="H19" s="76"/>
    </row>
    <row r="20" spans="1:8" ht="15" customHeight="1">
      <c r="A20" s="59"/>
      <c r="B20" s="33"/>
      <c r="C20" s="33"/>
      <c r="D20" s="33"/>
      <c r="E20" s="33"/>
      <c r="F20" s="33"/>
      <c r="G20" s="33"/>
      <c r="H20" s="33"/>
    </row>
    <row r="21" spans="1:8" ht="15" customHeight="1">
      <c r="A21" s="60" t="s">
        <v>16</v>
      </c>
      <c r="B21" s="61" t="s">
        <v>212</v>
      </c>
      <c r="C21" s="52">
        <v>148</v>
      </c>
      <c r="D21" s="88" t="str">
        <f>VLOOKUP(A21,BPU!$A:$D,3,0)</f>
        <v>heure</v>
      </c>
      <c r="E21" s="85">
        <f>VLOOKUP(A21,BPU!$A$1:$D$9,4,0)</f>
        <v>0</v>
      </c>
      <c r="F21" s="85">
        <f>C21*E21</f>
        <v>0</v>
      </c>
      <c r="G21" s="31"/>
      <c r="H21" s="85">
        <f>ROUND(F21*(1+G21),2)</f>
        <v>0</v>
      </c>
    </row>
    <row r="22" spans="1:8" ht="15" customHeight="1">
      <c r="A22" s="60" t="s">
        <v>50</v>
      </c>
      <c r="B22" s="61" t="s">
        <v>213</v>
      </c>
      <c r="C22" s="52">
        <v>0</v>
      </c>
      <c r="D22" s="88" t="str">
        <f>VLOOKUP(A22,BPU!$A:$D,3,0)</f>
        <v>heure</v>
      </c>
      <c r="E22" s="85">
        <f>VLOOKUP(A22,BPU!$A$1:$D$28,4,0)</f>
        <v>0</v>
      </c>
      <c r="F22" s="85">
        <f t="shared" ref="F22:F27" si="2">C22*E22</f>
        <v>0</v>
      </c>
      <c r="G22" s="31"/>
      <c r="H22" s="85">
        <f t="shared" ref="H22:H27" si="3">ROUND(F22*(1+G22),2)</f>
        <v>0</v>
      </c>
    </row>
    <row r="23" spans="1:8" ht="15" customHeight="1">
      <c r="A23" s="60" t="s">
        <v>71</v>
      </c>
      <c r="B23" s="61" t="s">
        <v>214</v>
      </c>
      <c r="C23" s="52">
        <v>37</v>
      </c>
      <c r="D23" s="88" t="str">
        <f>VLOOKUP(A23,BPU!$A:$D,3,0)</f>
        <v>heure</v>
      </c>
      <c r="E23" s="85">
        <f>VLOOKUP(A23,BPU!$A$1:$D$45,4,0)</f>
        <v>0</v>
      </c>
      <c r="F23" s="85">
        <f t="shared" si="2"/>
        <v>0</v>
      </c>
      <c r="G23" s="31"/>
      <c r="H23" s="85">
        <f t="shared" si="3"/>
        <v>0</v>
      </c>
    </row>
    <row r="24" spans="1:8" ht="15" customHeight="1">
      <c r="A24" s="60" t="s">
        <v>88</v>
      </c>
      <c r="B24" s="63" t="s">
        <v>215</v>
      </c>
      <c r="C24" s="52">
        <v>0</v>
      </c>
      <c r="D24" s="88" t="str">
        <f>VLOOKUP(A24,BPU!$A:$D,3,0)</f>
        <v>heure</v>
      </c>
      <c r="E24" s="85">
        <f>VLOOKUP(A24,BPU!$A$1:$D$63,4,0)</f>
        <v>0</v>
      </c>
      <c r="F24" s="85">
        <f t="shared" si="2"/>
        <v>0</v>
      </c>
      <c r="G24" s="31"/>
      <c r="H24" s="85">
        <f t="shared" si="3"/>
        <v>0</v>
      </c>
    </row>
    <row r="25" spans="1:8" ht="15" customHeight="1">
      <c r="A25" s="60" t="s">
        <v>105</v>
      </c>
      <c r="B25" s="63" t="s">
        <v>216</v>
      </c>
      <c r="C25" s="52">
        <v>37</v>
      </c>
      <c r="D25" s="88" t="s">
        <v>15</v>
      </c>
      <c r="E25" s="85">
        <f>VLOOKUP(A25,BPU!$A$1:$D$81,4,0)</f>
        <v>0</v>
      </c>
      <c r="F25" s="85">
        <f t="shared" si="2"/>
        <v>0</v>
      </c>
      <c r="G25" s="31"/>
      <c r="H25" s="85">
        <f t="shared" si="3"/>
        <v>0</v>
      </c>
    </row>
    <row r="26" spans="1:8" ht="15" customHeight="1">
      <c r="A26" s="60" t="s">
        <v>123</v>
      </c>
      <c r="B26" s="63" t="s">
        <v>217</v>
      </c>
      <c r="C26" s="52">
        <v>0</v>
      </c>
      <c r="D26" s="88" t="s">
        <v>15</v>
      </c>
      <c r="E26" s="85">
        <f>VLOOKUP(A26,BPU!$A$1:$D$99,4,0)</f>
        <v>0</v>
      </c>
      <c r="F26" s="85">
        <f t="shared" si="2"/>
        <v>0</v>
      </c>
      <c r="G26" s="31"/>
      <c r="H26" s="85">
        <f t="shared" si="3"/>
        <v>0</v>
      </c>
    </row>
    <row r="27" spans="1:8" ht="15" customHeight="1">
      <c r="A27" s="60" t="s">
        <v>141</v>
      </c>
      <c r="B27" s="63" t="s">
        <v>218</v>
      </c>
      <c r="C27" s="52">
        <v>9</v>
      </c>
      <c r="D27" s="88" t="s">
        <v>15</v>
      </c>
      <c r="E27" s="85">
        <f>VLOOKUP(A27,BPU!$A$1:$D$117,4,0)</f>
        <v>0</v>
      </c>
      <c r="F27" s="85">
        <f t="shared" si="2"/>
        <v>0</v>
      </c>
      <c r="G27" s="31"/>
      <c r="H27" s="85">
        <f t="shared" si="3"/>
        <v>0</v>
      </c>
    </row>
    <row r="28" spans="1:8" s="5" customFormat="1" ht="15" customHeight="1">
      <c r="A28" s="77"/>
      <c r="B28" s="78" t="s">
        <v>187</v>
      </c>
      <c r="C28" s="79"/>
      <c r="D28" s="79"/>
      <c r="E28" s="80"/>
      <c r="F28" s="89">
        <f>SUM(F21:F27)</f>
        <v>0</v>
      </c>
      <c r="G28" s="32"/>
      <c r="H28" s="89">
        <f>SUM(H21:H27)</f>
        <v>0</v>
      </c>
    </row>
    <row r="29" spans="1:8" ht="15" customHeight="1">
      <c r="A29" s="59"/>
      <c r="B29" s="33"/>
      <c r="C29" s="33"/>
      <c r="D29" s="33"/>
      <c r="E29" s="33"/>
      <c r="F29" s="33"/>
      <c r="G29" s="33"/>
      <c r="H29" s="33"/>
    </row>
    <row r="30" spans="1:8" s="5" customFormat="1" ht="15" customHeight="1">
      <c r="A30" s="143" t="s">
        <v>219</v>
      </c>
      <c r="B30" s="144"/>
      <c r="C30" s="34"/>
      <c r="D30" s="34"/>
      <c r="E30" s="34"/>
      <c r="F30" s="34"/>
      <c r="G30" s="34"/>
      <c r="H30" s="76"/>
    </row>
    <row r="31" spans="1:8" ht="15" customHeight="1">
      <c r="A31" s="59"/>
      <c r="B31" s="33"/>
      <c r="C31" s="33"/>
      <c r="D31" s="33"/>
      <c r="E31" s="33"/>
      <c r="F31" s="33"/>
      <c r="G31" s="33"/>
      <c r="H31" s="33"/>
    </row>
    <row r="32" spans="1:8" ht="15" customHeight="1">
      <c r="A32" s="60" t="s">
        <v>18</v>
      </c>
      <c r="B32" s="61" t="s">
        <v>220</v>
      </c>
      <c r="C32" s="52">
        <v>148</v>
      </c>
      <c r="D32" s="88" t="str">
        <f>VLOOKUP(A32,BPU!$A:$D,3,0)</f>
        <v>heure</v>
      </c>
      <c r="E32" s="85" t="e">
        <f>VLOOKUP(A32,BPU!$A$1:$D$9,4,0)</f>
        <v>#N/A</v>
      </c>
      <c r="F32" s="85" t="e">
        <f>C32*E32</f>
        <v>#N/A</v>
      </c>
      <c r="G32" s="31"/>
      <c r="H32" s="85" t="e">
        <f>ROUND(F32*(1+G32),2)</f>
        <v>#N/A</v>
      </c>
    </row>
    <row r="33" spans="1:8" ht="15" customHeight="1">
      <c r="A33" s="60" t="s">
        <v>51</v>
      </c>
      <c r="B33" s="61" t="s">
        <v>221</v>
      </c>
      <c r="C33" s="52">
        <v>0</v>
      </c>
      <c r="D33" s="88" t="str">
        <f>VLOOKUP(A33,BPU!$A:$D,3,0)</f>
        <v>heure</v>
      </c>
      <c r="E33" s="85">
        <f>VLOOKUP(A33,BPU!$A$1:$D$28,4,0)</f>
        <v>0</v>
      </c>
      <c r="F33" s="85">
        <f t="shared" ref="F33:F38" si="4">C33*E33</f>
        <v>0</v>
      </c>
      <c r="G33" s="31"/>
      <c r="H33" s="85">
        <f t="shared" ref="H33:H38" si="5">ROUND(F33*(1+G33),2)</f>
        <v>0</v>
      </c>
    </row>
    <row r="34" spans="1:8" ht="15" customHeight="1">
      <c r="A34" s="60" t="s">
        <v>72</v>
      </c>
      <c r="B34" s="61" t="s">
        <v>222</v>
      </c>
      <c r="C34" s="52">
        <v>37</v>
      </c>
      <c r="D34" s="88" t="str">
        <f>VLOOKUP(A34,BPU!$A:$D,3,0)</f>
        <v>heure</v>
      </c>
      <c r="E34" s="85" t="e">
        <f>VLOOKUP(A34,BPU!$A$1:$D$45,4,0)</f>
        <v>#N/A</v>
      </c>
      <c r="F34" s="85" t="e">
        <f t="shared" si="4"/>
        <v>#N/A</v>
      </c>
      <c r="G34" s="31"/>
      <c r="H34" s="85" t="e">
        <f t="shared" si="5"/>
        <v>#N/A</v>
      </c>
    </row>
    <row r="35" spans="1:8" ht="15" customHeight="1">
      <c r="A35" s="60" t="s">
        <v>89</v>
      </c>
      <c r="B35" s="63" t="s">
        <v>223</v>
      </c>
      <c r="C35" s="52">
        <v>0</v>
      </c>
      <c r="D35" s="88" t="str">
        <f>VLOOKUP(A35,BPU!$A:$D,3,0)</f>
        <v>heure</v>
      </c>
      <c r="E35" s="85" t="e">
        <f>VLOOKUP(A35,BPU!$A$1:$D$63,4,0)</f>
        <v>#N/A</v>
      </c>
      <c r="F35" s="85" t="e">
        <f t="shared" si="4"/>
        <v>#N/A</v>
      </c>
      <c r="G35" s="31"/>
      <c r="H35" s="85" t="e">
        <f t="shared" si="5"/>
        <v>#N/A</v>
      </c>
    </row>
    <row r="36" spans="1:8" ht="15" customHeight="1">
      <c r="A36" s="60" t="s">
        <v>106</v>
      </c>
      <c r="B36" s="63" t="s">
        <v>224</v>
      </c>
      <c r="C36" s="52">
        <v>37</v>
      </c>
      <c r="D36" s="88" t="s">
        <v>15</v>
      </c>
      <c r="E36" s="85" t="e">
        <f>VLOOKUP(A36,BPU!$A$1:$D$81,4,0)</f>
        <v>#N/A</v>
      </c>
      <c r="F36" s="85" t="e">
        <f t="shared" si="4"/>
        <v>#N/A</v>
      </c>
      <c r="G36" s="31"/>
      <c r="H36" s="85" t="e">
        <f t="shared" si="5"/>
        <v>#N/A</v>
      </c>
    </row>
    <row r="37" spans="1:8" ht="15" customHeight="1">
      <c r="A37" s="60" t="s">
        <v>124</v>
      </c>
      <c r="B37" s="63" t="s">
        <v>225</v>
      </c>
      <c r="C37" s="52">
        <v>0</v>
      </c>
      <c r="D37" s="88" t="s">
        <v>15</v>
      </c>
      <c r="E37" s="85" t="e">
        <f>VLOOKUP(A37,BPU!$A$1:$D$99,4,0)</f>
        <v>#N/A</v>
      </c>
      <c r="F37" s="85" t="e">
        <f t="shared" si="4"/>
        <v>#N/A</v>
      </c>
      <c r="G37" s="31"/>
      <c r="H37" s="85" t="e">
        <f t="shared" si="5"/>
        <v>#N/A</v>
      </c>
    </row>
    <row r="38" spans="1:8" ht="15" customHeight="1">
      <c r="A38" s="60" t="s">
        <v>142</v>
      </c>
      <c r="B38" s="63" t="s">
        <v>226</v>
      </c>
      <c r="C38" s="52">
        <v>9</v>
      </c>
      <c r="D38" s="88" t="s">
        <v>15</v>
      </c>
      <c r="E38" s="85" t="e">
        <f>VLOOKUP(A38,BPU!$A$1:$D$117,4,0)</f>
        <v>#N/A</v>
      </c>
      <c r="F38" s="85" t="e">
        <f t="shared" si="4"/>
        <v>#N/A</v>
      </c>
      <c r="G38" s="31"/>
      <c r="H38" s="85" t="e">
        <f t="shared" si="5"/>
        <v>#N/A</v>
      </c>
    </row>
    <row r="39" spans="1:8" s="5" customFormat="1" ht="15" customHeight="1">
      <c r="A39" s="77"/>
      <c r="B39" s="78" t="s">
        <v>187</v>
      </c>
      <c r="C39" s="79"/>
      <c r="D39" s="79"/>
      <c r="E39" s="80"/>
      <c r="F39" s="89" t="e">
        <f>SUM(F32:F38)</f>
        <v>#N/A</v>
      </c>
      <c r="G39" s="32"/>
      <c r="H39" s="89" t="e">
        <f>SUM(H32:H38)</f>
        <v>#N/A</v>
      </c>
    </row>
    <row r="40" spans="1:8" s="5" customFormat="1" ht="15" customHeight="1">
      <c r="A40" s="59"/>
      <c r="B40" s="33"/>
      <c r="C40" s="33"/>
      <c r="D40" s="33"/>
      <c r="E40" s="33"/>
      <c r="F40" s="33"/>
      <c r="G40" s="33"/>
      <c r="H40" s="33"/>
    </row>
    <row r="41" spans="1:8" s="5" customFormat="1" ht="15" customHeight="1">
      <c r="A41" s="74" t="s">
        <v>227</v>
      </c>
      <c r="B41" s="75"/>
      <c r="C41" s="34"/>
      <c r="D41" s="34"/>
      <c r="E41" s="34"/>
      <c r="F41" s="34"/>
      <c r="G41" s="34"/>
      <c r="H41" s="76"/>
    </row>
    <row r="42" spans="1:8" s="5" customFormat="1" ht="15" customHeight="1">
      <c r="A42" s="59"/>
      <c r="B42" s="33"/>
      <c r="C42" s="33"/>
      <c r="D42" s="33"/>
      <c r="E42" s="33"/>
      <c r="F42" s="33"/>
      <c r="G42" s="33"/>
      <c r="H42" s="33"/>
    </row>
    <row r="43" spans="1:8" s="5" customFormat="1" ht="15" customHeight="1">
      <c r="A43" s="60" t="s">
        <v>20</v>
      </c>
      <c r="B43" s="61" t="s">
        <v>228</v>
      </c>
      <c r="C43" s="52">
        <v>148</v>
      </c>
      <c r="D43" s="88" t="str">
        <f>VLOOKUP(A43,BPU!$A:$D,3,0)</f>
        <v>heure</v>
      </c>
      <c r="E43" s="85">
        <f>VLOOKUP(A43,BPU!$A$1:$D$11,4,0)</f>
        <v>0</v>
      </c>
      <c r="F43" s="85">
        <f>C43*E43</f>
        <v>0</v>
      </c>
      <c r="G43" s="31"/>
      <c r="H43" s="85">
        <f>ROUND(F43*(1+G43),2)</f>
        <v>0</v>
      </c>
    </row>
    <row r="44" spans="1:8" s="5" customFormat="1" ht="15" customHeight="1">
      <c r="A44" s="60" t="s">
        <v>52</v>
      </c>
      <c r="B44" s="61" t="s">
        <v>229</v>
      </c>
      <c r="C44" s="52">
        <v>2</v>
      </c>
      <c r="D44" s="88" t="str">
        <f>VLOOKUP(A44,BPU!$A:$D,3,0)</f>
        <v>heure</v>
      </c>
      <c r="E44" s="85">
        <f>VLOOKUP(A44,BPU!$A$1:$D$30,4,0)</f>
        <v>0</v>
      </c>
      <c r="F44" s="85">
        <f t="shared" ref="F44:F49" si="6">C44*E44</f>
        <v>0</v>
      </c>
      <c r="G44" s="31"/>
      <c r="H44" s="85">
        <f t="shared" ref="H44:H49" si="7">ROUND(F44*(1+G44),2)</f>
        <v>0</v>
      </c>
    </row>
    <row r="45" spans="1:8" s="5" customFormat="1" ht="15" customHeight="1">
      <c r="A45" s="60" t="s">
        <v>73</v>
      </c>
      <c r="B45" s="61" t="s">
        <v>230</v>
      </c>
      <c r="C45" s="52">
        <v>37</v>
      </c>
      <c r="D45" s="88" t="str">
        <f>VLOOKUP(A45,BPU!$A:$D,3,0)</f>
        <v>heure</v>
      </c>
      <c r="E45" s="85" t="e">
        <f>VLOOKUP(A45,BPU!$A$1:$D$46,4,0)</f>
        <v>#N/A</v>
      </c>
      <c r="F45" s="85" t="e">
        <f t="shared" si="6"/>
        <v>#N/A</v>
      </c>
      <c r="G45" s="31"/>
      <c r="H45" s="85" t="e">
        <f t="shared" si="7"/>
        <v>#N/A</v>
      </c>
    </row>
    <row r="46" spans="1:8" s="5" customFormat="1" ht="15" customHeight="1">
      <c r="A46" s="60" t="s">
        <v>90</v>
      </c>
      <c r="B46" s="63" t="s">
        <v>231</v>
      </c>
      <c r="C46" s="52">
        <v>0</v>
      </c>
      <c r="D46" s="88" t="str">
        <f>VLOOKUP(A46,BPU!$A:$D,3,0)</f>
        <v>heure</v>
      </c>
      <c r="E46" s="85" t="e">
        <f>VLOOKUP(A46,BPU!$A$1:$D$64,4,0)</f>
        <v>#N/A</v>
      </c>
      <c r="F46" s="85" t="e">
        <f t="shared" si="6"/>
        <v>#N/A</v>
      </c>
      <c r="G46" s="31"/>
      <c r="H46" s="85" t="e">
        <f t="shared" si="7"/>
        <v>#N/A</v>
      </c>
    </row>
    <row r="47" spans="1:8" s="5" customFormat="1" ht="15" customHeight="1">
      <c r="A47" s="60" t="s">
        <v>107</v>
      </c>
      <c r="B47" s="63" t="s">
        <v>232</v>
      </c>
      <c r="C47" s="52">
        <v>37</v>
      </c>
      <c r="D47" s="88" t="s">
        <v>15</v>
      </c>
      <c r="E47" s="85" t="e">
        <f>VLOOKUP(A47,BPU!$A$1:$D$82,4,0)</f>
        <v>#N/A</v>
      </c>
      <c r="F47" s="85" t="e">
        <f t="shared" si="6"/>
        <v>#N/A</v>
      </c>
      <c r="G47" s="31"/>
      <c r="H47" s="85" t="e">
        <f t="shared" si="7"/>
        <v>#N/A</v>
      </c>
    </row>
    <row r="48" spans="1:8" s="5" customFormat="1" ht="15" customHeight="1">
      <c r="A48" s="60" t="s">
        <v>125</v>
      </c>
      <c r="B48" s="63" t="s">
        <v>233</v>
      </c>
      <c r="C48" s="52">
        <v>0</v>
      </c>
      <c r="D48" s="88" t="s">
        <v>15</v>
      </c>
      <c r="E48" s="85" t="e">
        <f>VLOOKUP(A48,BPU!$A$1:$D$100,4,0)</f>
        <v>#N/A</v>
      </c>
      <c r="F48" s="85" t="e">
        <f t="shared" si="6"/>
        <v>#N/A</v>
      </c>
      <c r="G48" s="31"/>
      <c r="H48" s="85" t="e">
        <f t="shared" si="7"/>
        <v>#N/A</v>
      </c>
    </row>
    <row r="49" spans="1:8" s="5" customFormat="1" ht="15" customHeight="1">
      <c r="A49" s="60" t="s">
        <v>143</v>
      </c>
      <c r="B49" s="63" t="s">
        <v>234</v>
      </c>
      <c r="C49" s="52">
        <v>9</v>
      </c>
      <c r="D49" s="88" t="s">
        <v>15</v>
      </c>
      <c r="E49" s="85" t="e">
        <f>VLOOKUP(A49,BPU!$A$1:$D$118,4,0)</f>
        <v>#N/A</v>
      </c>
      <c r="F49" s="85" t="e">
        <f t="shared" si="6"/>
        <v>#N/A</v>
      </c>
      <c r="G49" s="31"/>
      <c r="H49" s="85" t="e">
        <f t="shared" si="7"/>
        <v>#N/A</v>
      </c>
    </row>
    <row r="50" spans="1:8" s="5" customFormat="1" ht="15" customHeight="1">
      <c r="A50" s="77"/>
      <c r="B50" s="78" t="s">
        <v>189</v>
      </c>
      <c r="C50" s="81"/>
      <c r="D50" s="81"/>
      <c r="E50" s="82"/>
      <c r="F50" s="90" t="e">
        <f>SUM(F43:F49)</f>
        <v>#N/A</v>
      </c>
      <c r="G50" s="35"/>
      <c r="H50" s="90" t="e">
        <f>SUM(H43:H49)</f>
        <v>#N/A</v>
      </c>
    </row>
    <row r="51" spans="1:8" s="5" customFormat="1" ht="15" customHeight="1">
      <c r="A51" s="59"/>
      <c r="B51" s="33"/>
      <c r="C51" s="33"/>
      <c r="D51" s="33"/>
      <c r="E51" s="33"/>
      <c r="F51" s="33"/>
      <c r="G51" s="33"/>
      <c r="H51" s="33"/>
    </row>
    <row r="52" spans="1:8" s="5" customFormat="1" ht="15" customHeight="1">
      <c r="A52" s="143" t="s">
        <v>235</v>
      </c>
      <c r="B52" s="144"/>
      <c r="C52" s="34"/>
      <c r="D52" s="34"/>
      <c r="E52" s="34"/>
      <c r="F52" s="34"/>
      <c r="G52" s="34"/>
      <c r="H52" s="76"/>
    </row>
    <row r="53" spans="1:8" s="5" customFormat="1" ht="15" customHeight="1">
      <c r="A53" s="59"/>
      <c r="B53" s="33"/>
      <c r="C53" s="33"/>
      <c r="D53" s="33"/>
      <c r="E53" s="33"/>
      <c r="F53" s="33"/>
      <c r="G53" s="33"/>
      <c r="H53" s="33"/>
    </row>
    <row r="54" spans="1:8" s="5" customFormat="1" ht="15" customHeight="1">
      <c r="A54" s="52" t="s">
        <v>24</v>
      </c>
      <c r="B54" s="63" t="s">
        <v>236</v>
      </c>
      <c r="C54" s="52">
        <v>268</v>
      </c>
      <c r="D54" s="88" t="str">
        <f>VLOOKUP(A54,BPU!$A:$D,3,0)</f>
        <v>heure</v>
      </c>
      <c r="E54" s="85">
        <f>VLOOKUP(A54,BPU!$A$1:$D$13,4,0)</f>
        <v>0</v>
      </c>
      <c r="F54" s="85">
        <f>C54*E54</f>
        <v>0</v>
      </c>
      <c r="G54" s="31"/>
      <c r="H54" s="85">
        <f>ROUND(F54*(1+G54),2)</f>
        <v>0</v>
      </c>
    </row>
    <row r="55" spans="1:8" s="5" customFormat="1" ht="15" customHeight="1">
      <c r="A55" s="60" t="s">
        <v>54</v>
      </c>
      <c r="B55" s="61" t="s">
        <v>237</v>
      </c>
      <c r="C55" s="52">
        <v>0</v>
      </c>
      <c r="D55" s="52" t="s">
        <v>15</v>
      </c>
      <c r="E55" s="85">
        <f>VLOOKUP(A55,BPU!$A$1:$D$32,4,0)</f>
        <v>0</v>
      </c>
      <c r="F55" s="85">
        <f t="shared" ref="F55:F60" si="8">C55*E55</f>
        <v>0</v>
      </c>
      <c r="G55" s="31"/>
      <c r="H55" s="85">
        <f t="shared" ref="H55:H60" si="9">ROUND(F55*(1+G55),2)</f>
        <v>0</v>
      </c>
    </row>
    <row r="56" spans="1:8" s="5" customFormat="1" ht="15" customHeight="1">
      <c r="A56" s="60" t="s">
        <v>75</v>
      </c>
      <c r="B56" s="61" t="s">
        <v>238</v>
      </c>
      <c r="C56" s="52">
        <v>100</v>
      </c>
      <c r="D56" s="88" t="str">
        <f>VLOOKUP(A56,BPU!$A:$D,3,0)</f>
        <v>heure</v>
      </c>
      <c r="E56" s="85">
        <f>VLOOKUP(A56,BPU!$A$1:$D$50,4,0)</f>
        <v>0</v>
      </c>
      <c r="F56" s="85">
        <f t="shared" si="8"/>
        <v>0</v>
      </c>
      <c r="G56" s="31"/>
      <c r="H56" s="85">
        <f t="shared" si="9"/>
        <v>0</v>
      </c>
    </row>
    <row r="57" spans="1:8" s="5" customFormat="1" ht="15" customHeight="1">
      <c r="A57" s="60" t="s">
        <v>92</v>
      </c>
      <c r="B57" s="63" t="s">
        <v>239</v>
      </c>
      <c r="C57" s="52">
        <v>0</v>
      </c>
      <c r="D57" s="88" t="str">
        <f>VLOOKUP(A57,BPU!$A:$D,3,0)</f>
        <v>heure</v>
      </c>
      <c r="E57" s="85" t="e">
        <f>VLOOKUP(A57,BPU!$A$1:$D$66,4,0)</f>
        <v>#N/A</v>
      </c>
      <c r="F57" s="85" t="e">
        <f t="shared" si="8"/>
        <v>#N/A</v>
      </c>
      <c r="G57" s="31"/>
      <c r="H57" s="85" t="e">
        <f t="shared" si="9"/>
        <v>#N/A</v>
      </c>
    </row>
    <row r="58" spans="1:8" s="5" customFormat="1" ht="15" customHeight="1">
      <c r="A58" s="60" t="s">
        <v>109</v>
      </c>
      <c r="B58" s="63" t="s">
        <v>240</v>
      </c>
      <c r="C58" s="52">
        <v>72</v>
      </c>
      <c r="D58" s="88" t="s">
        <v>15</v>
      </c>
      <c r="E58" s="85" t="e">
        <f>VLOOKUP(A58,BPU!$A$1:$D$84,4,0)</f>
        <v>#N/A</v>
      </c>
      <c r="F58" s="85" t="e">
        <f t="shared" si="8"/>
        <v>#N/A</v>
      </c>
      <c r="G58" s="31"/>
      <c r="H58" s="85" t="e">
        <f t="shared" si="9"/>
        <v>#N/A</v>
      </c>
    </row>
    <row r="59" spans="1:8" s="5" customFormat="1" ht="15" customHeight="1">
      <c r="A59" s="60" t="s">
        <v>127</v>
      </c>
      <c r="B59" s="63" t="s">
        <v>241</v>
      </c>
      <c r="C59" s="52">
        <v>0</v>
      </c>
      <c r="D59" s="88" t="s">
        <v>15</v>
      </c>
      <c r="E59" s="85" t="e">
        <f>VLOOKUP(A59,BPU!$A$1:$D$102,4,0)</f>
        <v>#N/A</v>
      </c>
      <c r="F59" s="85" t="e">
        <f t="shared" si="8"/>
        <v>#N/A</v>
      </c>
      <c r="G59" s="31"/>
      <c r="H59" s="85" t="e">
        <f t="shared" si="9"/>
        <v>#N/A</v>
      </c>
    </row>
    <row r="60" spans="1:8" s="5" customFormat="1" ht="15" customHeight="1">
      <c r="A60" s="60" t="s">
        <v>145</v>
      </c>
      <c r="B60" s="63" t="s">
        <v>242</v>
      </c>
      <c r="C60" s="52">
        <v>16</v>
      </c>
      <c r="D60" s="88" t="s">
        <v>15</v>
      </c>
      <c r="E60" s="85" t="e">
        <f>VLOOKUP(A60,BPU!$A$1:$D$120,4,0)</f>
        <v>#N/A</v>
      </c>
      <c r="F60" s="85" t="e">
        <f t="shared" si="8"/>
        <v>#N/A</v>
      </c>
      <c r="G60" s="31"/>
      <c r="H60" s="85" t="e">
        <f t="shared" si="9"/>
        <v>#N/A</v>
      </c>
    </row>
    <row r="61" spans="1:8" s="5" customFormat="1" ht="15" customHeight="1">
      <c r="A61" s="77"/>
      <c r="B61" s="78" t="s">
        <v>192</v>
      </c>
      <c r="C61" s="79"/>
      <c r="D61" s="79"/>
      <c r="E61" s="80"/>
      <c r="F61" s="89" t="e">
        <f>SUM(F54:F60)</f>
        <v>#N/A</v>
      </c>
      <c r="G61" s="32"/>
      <c r="H61" s="89" t="e">
        <f>SUM(H54:H60)</f>
        <v>#N/A</v>
      </c>
    </row>
    <row r="62" spans="1:8" s="5" customFormat="1" ht="15" customHeight="1">
      <c r="A62" s="59"/>
      <c r="B62" s="33"/>
      <c r="C62" s="33"/>
      <c r="D62" s="33"/>
      <c r="E62" s="33"/>
      <c r="F62" s="33"/>
      <c r="G62" s="33"/>
      <c r="H62" s="33"/>
    </row>
    <row r="63" spans="1:8" s="5" customFormat="1" ht="15" customHeight="1">
      <c r="A63" s="143" t="s">
        <v>243</v>
      </c>
      <c r="B63" s="144"/>
      <c r="C63" s="34"/>
      <c r="D63" s="34"/>
      <c r="E63" s="34"/>
      <c r="F63" s="34"/>
      <c r="G63" s="34"/>
      <c r="H63" s="76"/>
    </row>
    <row r="64" spans="1:8" s="5" customFormat="1" ht="15" customHeight="1">
      <c r="A64" s="59"/>
      <c r="B64" s="33"/>
      <c r="C64" s="33"/>
      <c r="D64" s="33"/>
      <c r="E64" s="33"/>
      <c r="F64" s="33"/>
      <c r="G64" s="33"/>
      <c r="H64" s="33"/>
    </row>
    <row r="65" spans="1:8" s="5" customFormat="1" ht="15" customHeight="1">
      <c r="A65" s="52" t="s">
        <v>76</v>
      </c>
      <c r="B65" s="63" t="s">
        <v>244</v>
      </c>
      <c r="C65" s="52">
        <v>37</v>
      </c>
      <c r="D65" s="88" t="str">
        <f>VLOOKUP(A65,BPU!$A:$D,3,0)</f>
        <v>heure</v>
      </c>
      <c r="E65" s="85">
        <f>VLOOKUP(A65,BPU!$A$1:$D$51,4,0)</f>
        <v>0</v>
      </c>
      <c r="F65" s="85">
        <f>C65*E65</f>
        <v>0</v>
      </c>
      <c r="G65" s="31"/>
      <c r="H65" s="85">
        <f>ROUND(F65*(1+G65),2)</f>
        <v>0</v>
      </c>
    </row>
    <row r="66" spans="1:8" s="5" customFormat="1" ht="15" customHeight="1">
      <c r="A66" s="60" t="s">
        <v>93</v>
      </c>
      <c r="B66" s="61" t="s">
        <v>245</v>
      </c>
      <c r="C66" s="52">
        <v>0</v>
      </c>
      <c r="D66" s="52" t="s">
        <v>15</v>
      </c>
      <c r="E66" s="85" t="e">
        <f>VLOOKUP(A66,BPU!$A$1:$D$67,4,0)</f>
        <v>#N/A</v>
      </c>
      <c r="F66" s="85" t="e">
        <f t="shared" ref="F66:F70" si="10">C66*E66</f>
        <v>#N/A</v>
      </c>
      <c r="G66" s="31"/>
      <c r="H66" s="85" t="e">
        <f t="shared" ref="H66:H70" si="11">ROUND(F66*(1+G66),2)</f>
        <v>#N/A</v>
      </c>
    </row>
    <row r="67" spans="1:8" s="5" customFormat="1" ht="15" customHeight="1">
      <c r="A67" s="52" t="s">
        <v>110</v>
      </c>
      <c r="B67" s="63" t="s">
        <v>246</v>
      </c>
      <c r="C67" s="52">
        <v>37</v>
      </c>
      <c r="D67" s="88" t="s">
        <v>15</v>
      </c>
      <c r="E67" s="85" t="e">
        <f>VLOOKUP(A67,BPU!$A$1:$D$85,4,0)</f>
        <v>#N/A</v>
      </c>
      <c r="F67" s="85" t="e">
        <f t="shared" si="10"/>
        <v>#N/A</v>
      </c>
      <c r="G67" s="31"/>
      <c r="H67" s="85" t="e">
        <f t="shared" si="11"/>
        <v>#N/A</v>
      </c>
    </row>
    <row r="68" spans="1:8" s="5" customFormat="1" ht="15" customHeight="1">
      <c r="A68" s="52" t="s">
        <v>129</v>
      </c>
      <c r="B68" s="63" t="s">
        <v>247</v>
      </c>
      <c r="C68" s="52">
        <v>0</v>
      </c>
      <c r="D68" s="88" t="s">
        <v>15</v>
      </c>
      <c r="E68" s="85" t="e">
        <f>VLOOKUP(A68,BPU!$A$1:$D$103,4,0)</f>
        <v>#N/A</v>
      </c>
      <c r="F68" s="85" t="e">
        <f t="shared" si="10"/>
        <v>#N/A</v>
      </c>
      <c r="G68" s="31"/>
      <c r="H68" s="85" t="e">
        <f t="shared" si="11"/>
        <v>#N/A</v>
      </c>
    </row>
    <row r="69" spans="1:8" s="5" customFormat="1" ht="15" customHeight="1">
      <c r="A69" s="52" t="s">
        <v>146</v>
      </c>
      <c r="B69" s="63" t="s">
        <v>248</v>
      </c>
      <c r="C69" s="52">
        <v>0</v>
      </c>
      <c r="D69" s="88" t="s">
        <v>15</v>
      </c>
      <c r="E69" s="85" t="e">
        <f>VLOOKUP(A69,BPU!$A$1:$D$121,4,0)</f>
        <v>#N/A</v>
      </c>
      <c r="F69" s="85" t="e">
        <f t="shared" si="10"/>
        <v>#N/A</v>
      </c>
      <c r="G69" s="31"/>
      <c r="H69" s="85" t="e">
        <f t="shared" si="11"/>
        <v>#N/A</v>
      </c>
    </row>
    <row r="70" spans="1:8" s="5" customFormat="1" ht="15" customHeight="1">
      <c r="A70" s="60" t="s">
        <v>163</v>
      </c>
      <c r="B70" s="61" t="s">
        <v>249</v>
      </c>
      <c r="C70" s="52">
        <v>0</v>
      </c>
      <c r="D70" s="88" t="s">
        <v>15</v>
      </c>
      <c r="E70" s="85" t="e">
        <f>VLOOKUP(A70,BPU!$A$1:$D$139,4,0)</f>
        <v>#N/A</v>
      </c>
      <c r="F70" s="85" t="e">
        <f t="shared" si="10"/>
        <v>#N/A</v>
      </c>
      <c r="G70" s="31"/>
      <c r="H70" s="85" t="e">
        <f t="shared" si="11"/>
        <v>#N/A</v>
      </c>
    </row>
    <row r="71" spans="1:8" s="5" customFormat="1" ht="15" customHeight="1">
      <c r="A71" s="77"/>
      <c r="B71" s="78" t="s">
        <v>250</v>
      </c>
      <c r="C71" s="79"/>
      <c r="D71" s="79"/>
      <c r="E71" s="80"/>
      <c r="F71" s="89" t="e">
        <f>SUM(F65:F70)</f>
        <v>#N/A</v>
      </c>
      <c r="G71" s="32"/>
      <c r="H71" s="89" t="e">
        <f>SUM(H65:H70)</f>
        <v>#N/A</v>
      </c>
    </row>
    <row r="72" spans="1:8" s="5" customFormat="1" ht="15" customHeight="1">
      <c r="A72" s="59"/>
      <c r="B72" s="33"/>
      <c r="C72" s="33"/>
      <c r="D72" s="33"/>
      <c r="E72" s="33"/>
      <c r="F72" s="33"/>
      <c r="G72" s="33"/>
      <c r="H72" s="33"/>
    </row>
    <row r="73" spans="1:8" s="5" customFormat="1" ht="15" customHeight="1">
      <c r="A73" s="143" t="s">
        <v>251</v>
      </c>
      <c r="B73" s="144"/>
      <c r="C73" s="34"/>
      <c r="D73" s="34"/>
      <c r="E73" s="34"/>
      <c r="F73" s="34"/>
      <c r="G73" s="34"/>
      <c r="H73" s="76"/>
    </row>
    <row r="74" spans="1:8" s="5" customFormat="1" ht="15" customHeight="1">
      <c r="A74" s="59"/>
      <c r="B74" s="33"/>
      <c r="C74" s="33"/>
      <c r="D74" s="33"/>
      <c r="E74" s="33"/>
      <c r="F74" s="33"/>
      <c r="G74" s="33"/>
      <c r="H74" s="33"/>
    </row>
    <row r="75" spans="1:8" s="5" customFormat="1" ht="15" customHeight="1">
      <c r="A75" s="60" t="s">
        <v>28</v>
      </c>
      <c r="B75" s="61" t="s">
        <v>252</v>
      </c>
      <c r="C75" s="52">
        <v>148</v>
      </c>
      <c r="D75" s="88" t="str">
        <f>VLOOKUP(A75,BPU!$A:$D,3,0)</f>
        <v>heure</v>
      </c>
      <c r="E75" s="85">
        <f>VLOOKUP(A75,BPU!$A$1:$D$15,4,0)</f>
        <v>0</v>
      </c>
      <c r="F75" s="85">
        <f>C75*E75</f>
        <v>0</v>
      </c>
      <c r="G75" s="31"/>
      <c r="H75" s="85">
        <f>ROUND(F75*(1+G75),2)</f>
        <v>0</v>
      </c>
    </row>
    <row r="76" spans="1:8" s="5" customFormat="1" ht="15" customHeight="1">
      <c r="A76" s="60" t="s">
        <v>58</v>
      </c>
      <c r="B76" s="61" t="s">
        <v>253</v>
      </c>
      <c r="C76" s="52">
        <v>0</v>
      </c>
      <c r="D76" s="88" t="str">
        <f>VLOOKUP(A76,BPU!$A:$D,3,0)</f>
        <v>heure</v>
      </c>
      <c r="E76" s="85">
        <f>VLOOKUP(A76,BPU!$A$1:$D$34,4,0)</f>
        <v>0</v>
      </c>
      <c r="F76" s="85">
        <f t="shared" ref="F76:F81" si="12">C76*E76</f>
        <v>0</v>
      </c>
      <c r="G76" s="31"/>
      <c r="H76" s="85">
        <f t="shared" ref="H76:H81" si="13">ROUND(F76*(1+G76),2)</f>
        <v>0</v>
      </c>
    </row>
    <row r="77" spans="1:8" s="5" customFormat="1" ht="15" customHeight="1">
      <c r="A77" s="60" t="s">
        <v>77</v>
      </c>
      <c r="B77" s="61" t="s">
        <v>254</v>
      </c>
      <c r="C77" s="52">
        <v>37</v>
      </c>
      <c r="D77" s="88" t="str">
        <f>VLOOKUP(A77,BPU!$A:$D,3,0)</f>
        <v>heure</v>
      </c>
      <c r="E77" s="85">
        <f>VLOOKUP(A77,BPU!$A$1:$D$52,4,0)</f>
        <v>0</v>
      </c>
      <c r="F77" s="85">
        <f t="shared" si="12"/>
        <v>0</v>
      </c>
      <c r="G77" s="31"/>
      <c r="H77" s="85">
        <f t="shared" si="13"/>
        <v>0</v>
      </c>
    </row>
    <row r="78" spans="1:8" s="5" customFormat="1" ht="15" customHeight="1">
      <c r="A78" s="60" t="s">
        <v>94</v>
      </c>
      <c r="B78" s="63" t="s">
        <v>255</v>
      </c>
      <c r="C78" s="52">
        <v>0</v>
      </c>
      <c r="D78" s="88" t="str">
        <f>VLOOKUP(A78,BPU!$A:$D,3,0)</f>
        <v>heure</v>
      </c>
      <c r="E78" s="85" t="e">
        <f>VLOOKUP(A78,BPU!$A$1:$D$68,4,0)</f>
        <v>#N/A</v>
      </c>
      <c r="F78" s="85" t="e">
        <f t="shared" si="12"/>
        <v>#N/A</v>
      </c>
      <c r="G78" s="31"/>
      <c r="H78" s="85" t="e">
        <f t="shared" si="13"/>
        <v>#N/A</v>
      </c>
    </row>
    <row r="79" spans="1:8" s="5" customFormat="1" ht="15" customHeight="1">
      <c r="A79" s="60" t="s">
        <v>111</v>
      </c>
      <c r="B79" s="63" t="s">
        <v>256</v>
      </c>
      <c r="C79" s="52">
        <v>29</v>
      </c>
      <c r="D79" s="88" t="s">
        <v>15</v>
      </c>
      <c r="E79" s="85" t="e">
        <f>VLOOKUP(A79,BPU!$A$1:$D$86,4,0)</f>
        <v>#N/A</v>
      </c>
      <c r="F79" s="85" t="e">
        <f t="shared" si="12"/>
        <v>#N/A</v>
      </c>
      <c r="G79" s="31"/>
      <c r="H79" s="85" t="e">
        <f t="shared" si="13"/>
        <v>#N/A</v>
      </c>
    </row>
    <row r="80" spans="1:8" s="5" customFormat="1" ht="15" customHeight="1">
      <c r="A80" s="60" t="s">
        <v>130</v>
      </c>
      <c r="B80" s="63" t="s">
        <v>257</v>
      </c>
      <c r="C80" s="52">
        <v>0</v>
      </c>
      <c r="D80" s="88" t="s">
        <v>15</v>
      </c>
      <c r="E80" s="85" t="e">
        <f>VLOOKUP(A80,BPU!$A$1:$D$104,4,0)</f>
        <v>#N/A</v>
      </c>
      <c r="F80" s="85" t="e">
        <f t="shared" si="12"/>
        <v>#N/A</v>
      </c>
      <c r="G80" s="31"/>
      <c r="H80" s="85" t="e">
        <f t="shared" si="13"/>
        <v>#N/A</v>
      </c>
    </row>
    <row r="81" spans="1:8" s="5" customFormat="1" ht="15" customHeight="1">
      <c r="A81" s="60" t="s">
        <v>147</v>
      </c>
      <c r="B81" s="63" t="s">
        <v>258</v>
      </c>
      <c r="C81" s="52">
        <v>9</v>
      </c>
      <c r="D81" s="88" t="s">
        <v>15</v>
      </c>
      <c r="E81" s="85" t="e">
        <f>VLOOKUP(A81,BPU!$A$1:$D$122,4,0)</f>
        <v>#N/A</v>
      </c>
      <c r="F81" s="85" t="e">
        <f t="shared" si="12"/>
        <v>#N/A</v>
      </c>
      <c r="G81" s="31"/>
      <c r="H81" s="85" t="e">
        <f t="shared" si="13"/>
        <v>#N/A</v>
      </c>
    </row>
    <row r="82" spans="1:8" s="5" customFormat="1" ht="15" customHeight="1">
      <c r="A82" s="52" t="s">
        <v>164</v>
      </c>
      <c r="B82" s="61" t="s">
        <v>259</v>
      </c>
      <c r="C82" s="52">
        <v>0</v>
      </c>
      <c r="D82" s="88" t="s">
        <v>15</v>
      </c>
      <c r="E82" s="85" t="e">
        <f>VLOOKUP(A82,BPU!$A$1:$D$140,4,0)</f>
        <v>#N/A</v>
      </c>
      <c r="F82" s="85" t="e">
        <f t="shared" ref="F82" si="14">C82*E82</f>
        <v>#N/A</v>
      </c>
      <c r="G82" s="31"/>
      <c r="H82" s="85" t="e">
        <f t="shared" ref="H82" si="15">ROUND(F82*(1+G82),2)</f>
        <v>#N/A</v>
      </c>
    </row>
    <row r="83" spans="1:8" s="5" customFormat="1" ht="15" customHeight="1">
      <c r="A83" s="77"/>
      <c r="B83" s="78" t="s">
        <v>260</v>
      </c>
      <c r="C83" s="79"/>
      <c r="D83" s="79"/>
      <c r="E83" s="80"/>
      <c r="F83" s="89" t="e">
        <f>SUM(F75:F82)</f>
        <v>#N/A</v>
      </c>
      <c r="G83" s="32"/>
      <c r="H83" s="89" t="e">
        <f>SUM(H75:H82)</f>
        <v>#N/A</v>
      </c>
    </row>
    <row r="84" spans="1:8" s="5" customFormat="1" ht="15" customHeight="1">
      <c r="A84" s="59"/>
      <c r="B84" s="33"/>
      <c r="C84" s="33"/>
      <c r="D84" s="33"/>
      <c r="E84" s="33"/>
      <c r="F84" s="33"/>
      <c r="G84" s="33"/>
      <c r="H84" s="33"/>
    </row>
    <row r="85" spans="1:8" s="5" customFormat="1" ht="15" customHeight="1">
      <c r="A85" s="143" t="s">
        <v>261</v>
      </c>
      <c r="B85" s="144"/>
      <c r="C85" s="34"/>
      <c r="D85" s="34"/>
      <c r="E85" s="34"/>
      <c r="F85" s="34"/>
      <c r="G85" s="34"/>
      <c r="H85" s="76"/>
    </row>
    <row r="86" spans="1:8" s="5" customFormat="1" ht="15" customHeight="1">
      <c r="A86" s="59"/>
      <c r="B86" s="33"/>
      <c r="C86" s="33"/>
      <c r="D86" s="33"/>
      <c r="E86" s="33"/>
      <c r="F86" s="33"/>
      <c r="G86" s="33"/>
      <c r="H86" s="33"/>
    </row>
    <row r="87" spans="1:8" s="5" customFormat="1" ht="15" customHeight="1">
      <c r="A87" s="60" t="s">
        <v>30</v>
      </c>
      <c r="B87" s="61" t="s">
        <v>252</v>
      </c>
      <c r="C87" s="52">
        <v>135</v>
      </c>
      <c r="D87" s="88" t="str">
        <f>VLOOKUP(A87,BPU!$A:$D,3,0)</f>
        <v>Heure</v>
      </c>
      <c r="E87" s="85" t="e">
        <f>VLOOKUP(A87,BPU!$A$1:$D$15,4,0)</f>
        <v>#N/A</v>
      </c>
      <c r="F87" s="85" t="e">
        <f>C87*E87</f>
        <v>#N/A</v>
      </c>
      <c r="G87" s="31"/>
      <c r="H87" s="85" t="e">
        <f>ROUND(F87*(1+G87),2)</f>
        <v>#N/A</v>
      </c>
    </row>
    <row r="88" spans="1:8" s="5" customFormat="1" ht="15" customHeight="1">
      <c r="A88" s="60" t="s">
        <v>60</v>
      </c>
      <c r="B88" s="61" t="s">
        <v>253</v>
      </c>
      <c r="C88" s="52">
        <v>0</v>
      </c>
      <c r="D88" s="88" t="str">
        <f>VLOOKUP(A88,BPU!$A:$D,3,0)</f>
        <v>Heure</v>
      </c>
      <c r="E88" s="85">
        <f>VLOOKUP(A88,BPU!$A$1:$D$34,4,0)</f>
        <v>0</v>
      </c>
      <c r="F88" s="85">
        <f t="shared" ref="F88:F94" si="16">C88*E88</f>
        <v>0</v>
      </c>
      <c r="G88" s="31"/>
      <c r="H88" s="85">
        <f t="shared" ref="H88:H94" si="17">ROUND(F88*(1+G88),2)</f>
        <v>0</v>
      </c>
    </row>
    <row r="89" spans="1:8" s="5" customFormat="1" ht="15" customHeight="1">
      <c r="A89" s="60" t="s">
        <v>78</v>
      </c>
      <c r="B89" s="61" t="s">
        <v>254</v>
      </c>
      <c r="C89" s="52">
        <v>0</v>
      </c>
      <c r="D89" s="88" t="str">
        <f>VLOOKUP(A89,BPU!$A:$D,3,0)</f>
        <v>Heure</v>
      </c>
      <c r="E89" s="85">
        <f>VLOOKUP(A89,BPU!$A$1:$D$52,4,0)</f>
        <v>0</v>
      </c>
      <c r="F89" s="85">
        <f t="shared" si="16"/>
        <v>0</v>
      </c>
      <c r="G89" s="31"/>
      <c r="H89" s="85">
        <f t="shared" si="17"/>
        <v>0</v>
      </c>
    </row>
    <row r="90" spans="1:8" s="5" customFormat="1" ht="15" customHeight="1">
      <c r="A90" s="60" t="s">
        <v>95</v>
      </c>
      <c r="B90" s="63" t="s">
        <v>255</v>
      </c>
      <c r="C90" s="52">
        <v>0</v>
      </c>
      <c r="D90" s="88" t="str">
        <f>VLOOKUP(A90,BPU!$A:$D,3,0)</f>
        <v>Heure</v>
      </c>
      <c r="E90" s="85" t="e">
        <f>VLOOKUP(A90,BPU!$A$1:$D$68,4,0)</f>
        <v>#N/A</v>
      </c>
      <c r="F90" s="85" t="e">
        <f t="shared" si="16"/>
        <v>#N/A</v>
      </c>
      <c r="G90" s="31"/>
      <c r="H90" s="85" t="e">
        <f t="shared" si="17"/>
        <v>#N/A</v>
      </c>
    </row>
    <row r="91" spans="1:8" s="5" customFormat="1" ht="15" customHeight="1">
      <c r="A91" s="60" t="s">
        <v>112</v>
      </c>
      <c r="B91" s="63" t="s">
        <v>256</v>
      </c>
      <c r="C91" s="52">
        <v>0</v>
      </c>
      <c r="D91" s="88" t="s">
        <v>15</v>
      </c>
      <c r="E91" s="85" t="e">
        <f>VLOOKUP(A91,BPU!$A$1:$D$86,4,0)</f>
        <v>#N/A</v>
      </c>
      <c r="F91" s="85" t="e">
        <f t="shared" si="16"/>
        <v>#N/A</v>
      </c>
      <c r="G91" s="31"/>
      <c r="H91" s="85" t="e">
        <f t="shared" si="17"/>
        <v>#N/A</v>
      </c>
    </row>
    <row r="92" spans="1:8" s="5" customFormat="1" ht="15" customHeight="1">
      <c r="A92" s="60" t="s">
        <v>131</v>
      </c>
      <c r="B92" s="63" t="s">
        <v>257</v>
      </c>
      <c r="C92" s="52">
        <v>0</v>
      </c>
      <c r="D92" s="88" t="s">
        <v>15</v>
      </c>
      <c r="E92" s="85" t="e">
        <f>VLOOKUP(A92,BPU!$A$1:$D$104,4,0)</f>
        <v>#N/A</v>
      </c>
      <c r="F92" s="85" t="e">
        <f t="shared" si="16"/>
        <v>#N/A</v>
      </c>
      <c r="G92" s="31"/>
      <c r="H92" s="85" t="e">
        <f t="shared" si="17"/>
        <v>#N/A</v>
      </c>
    </row>
    <row r="93" spans="1:8" s="5" customFormat="1" ht="15" customHeight="1">
      <c r="A93" s="60" t="s">
        <v>148</v>
      </c>
      <c r="B93" s="63" t="s">
        <v>258</v>
      </c>
      <c r="C93" s="52">
        <v>0</v>
      </c>
      <c r="D93" s="88" t="s">
        <v>15</v>
      </c>
      <c r="E93" s="85" t="e">
        <f>VLOOKUP(A93,BPU!$A$1:$D$122,4,0)</f>
        <v>#N/A</v>
      </c>
      <c r="F93" s="85" t="e">
        <f t="shared" si="16"/>
        <v>#N/A</v>
      </c>
      <c r="G93" s="31"/>
      <c r="H93" s="85" t="e">
        <f t="shared" si="17"/>
        <v>#N/A</v>
      </c>
    </row>
    <row r="94" spans="1:8" s="5" customFormat="1" ht="15" customHeight="1">
      <c r="A94" s="52" t="s">
        <v>165</v>
      </c>
      <c r="B94" s="61" t="s">
        <v>259</v>
      </c>
      <c r="C94" s="52">
        <v>0</v>
      </c>
      <c r="D94" s="88" t="s">
        <v>15</v>
      </c>
      <c r="E94" s="85" t="e">
        <f>VLOOKUP(A94,BPU!$A$1:$D$140,4,0)</f>
        <v>#N/A</v>
      </c>
      <c r="F94" s="85" t="e">
        <f t="shared" si="16"/>
        <v>#N/A</v>
      </c>
      <c r="G94" s="31"/>
      <c r="H94" s="85" t="e">
        <f t="shared" si="17"/>
        <v>#N/A</v>
      </c>
    </row>
    <row r="95" spans="1:8" s="5" customFormat="1" ht="15" customHeight="1">
      <c r="A95" s="77"/>
      <c r="B95" s="78" t="s">
        <v>260</v>
      </c>
      <c r="C95" s="79"/>
      <c r="D95" s="79"/>
      <c r="E95" s="80"/>
      <c r="F95" s="89" t="e">
        <f>SUM(F87:F94)</f>
        <v>#N/A</v>
      </c>
      <c r="G95" s="32"/>
      <c r="H95" s="89" t="e">
        <f>SUM(H87:H94)</f>
        <v>#N/A</v>
      </c>
    </row>
    <row r="96" spans="1:8" s="5" customFormat="1" ht="15" customHeight="1">
      <c r="A96" s="59"/>
      <c r="B96" s="33"/>
      <c r="C96" s="33"/>
      <c r="D96" s="33"/>
      <c r="E96" s="33"/>
      <c r="F96" s="33"/>
      <c r="G96" s="33"/>
      <c r="H96" s="33"/>
    </row>
    <row r="97" spans="1:8" s="5" customFormat="1" ht="15" customHeight="1">
      <c r="A97" s="74" t="s">
        <v>262</v>
      </c>
      <c r="B97" s="75"/>
      <c r="C97" s="34"/>
      <c r="D97" s="34"/>
      <c r="E97" s="34"/>
      <c r="F97" s="34"/>
      <c r="G97" s="34"/>
      <c r="H97" s="76"/>
    </row>
    <row r="98" spans="1:8" s="5" customFormat="1" ht="15" customHeight="1">
      <c r="A98" s="59"/>
      <c r="B98" s="33"/>
      <c r="C98" s="33"/>
      <c r="D98" s="33"/>
      <c r="E98" s="33"/>
      <c r="F98" s="33"/>
      <c r="G98" s="33"/>
      <c r="H98" s="33"/>
    </row>
    <row r="99" spans="1:8" s="5" customFormat="1" ht="15" customHeight="1">
      <c r="A99" s="60" t="s">
        <v>32</v>
      </c>
      <c r="B99" s="61" t="s">
        <v>263</v>
      </c>
      <c r="C99" s="52">
        <v>135</v>
      </c>
      <c r="D99" s="88" t="str">
        <f>VLOOKUP(A99,BPU!$A:$D,3,0)</f>
        <v>heure</v>
      </c>
      <c r="E99" s="85">
        <f>VLOOKUP(A99,BPU!$A$1:$D$17,4,0)</f>
        <v>0</v>
      </c>
      <c r="F99" s="85">
        <f>C99*E99</f>
        <v>0</v>
      </c>
      <c r="G99" s="31"/>
      <c r="H99" s="85">
        <f>ROUND(F99*(1+G99),2)</f>
        <v>0</v>
      </c>
    </row>
    <row r="100" spans="1:8" s="5" customFormat="1" ht="15" customHeight="1">
      <c r="A100" s="60" t="s">
        <v>61</v>
      </c>
      <c r="B100" s="61" t="s">
        <v>264</v>
      </c>
      <c r="C100" s="52">
        <v>0</v>
      </c>
      <c r="D100" s="88" t="str">
        <f>VLOOKUP(A100,BPU!$A:$D,3,0)</f>
        <v>heure</v>
      </c>
      <c r="E100" s="85">
        <f>VLOOKUP(A100,BPU!$A$1:$D$35,4,0)</f>
        <v>0</v>
      </c>
      <c r="F100" s="85">
        <f t="shared" ref="F100:F106" si="18">C100*E100</f>
        <v>0</v>
      </c>
      <c r="G100" s="31"/>
      <c r="H100" s="85">
        <f t="shared" ref="H100:H106" si="19">ROUND(F100*(1+G100),2)</f>
        <v>0</v>
      </c>
    </row>
    <row r="101" spans="1:8" s="5" customFormat="1" ht="15" customHeight="1">
      <c r="A101" s="60" t="s">
        <v>79</v>
      </c>
      <c r="B101" s="61" t="s">
        <v>265</v>
      </c>
      <c r="C101" s="52">
        <v>33</v>
      </c>
      <c r="D101" s="88" t="str">
        <f>VLOOKUP(A101,BPU!$A:$D,3,0)</f>
        <v>heure</v>
      </c>
      <c r="E101" s="85">
        <f>VLOOKUP(A101,BPU!$A$1:$D$53,4,0)</f>
        <v>0</v>
      </c>
      <c r="F101" s="85">
        <f t="shared" si="18"/>
        <v>0</v>
      </c>
      <c r="G101" s="31"/>
      <c r="H101" s="85">
        <f t="shared" si="19"/>
        <v>0</v>
      </c>
    </row>
    <row r="102" spans="1:8" s="5" customFormat="1" ht="15" customHeight="1">
      <c r="A102" s="60" t="s">
        <v>96</v>
      </c>
      <c r="B102" s="63" t="s">
        <v>266</v>
      </c>
      <c r="C102" s="52">
        <v>0</v>
      </c>
      <c r="D102" s="88" t="str">
        <f>VLOOKUP(A102,BPU!$A:$D,3,0)</f>
        <v>heure</v>
      </c>
      <c r="E102" s="85" t="e">
        <f>VLOOKUP(A102,BPU!$A$1:$D$69,4,0)</f>
        <v>#N/A</v>
      </c>
      <c r="F102" s="85" t="e">
        <f t="shared" si="18"/>
        <v>#N/A</v>
      </c>
      <c r="G102" s="31"/>
      <c r="H102" s="85" t="e">
        <f t="shared" si="19"/>
        <v>#N/A</v>
      </c>
    </row>
    <row r="103" spans="1:8" s="5" customFormat="1" ht="15" customHeight="1">
      <c r="A103" s="60" t="s">
        <v>113</v>
      </c>
      <c r="B103" s="63" t="s">
        <v>267</v>
      </c>
      <c r="C103" s="52">
        <v>33</v>
      </c>
      <c r="D103" s="88" t="s">
        <v>15</v>
      </c>
      <c r="E103" s="85" t="e">
        <f>VLOOKUP(A103,BPU!$A$1:$D$87,4,0)</f>
        <v>#N/A</v>
      </c>
      <c r="F103" s="85" t="e">
        <f t="shared" si="18"/>
        <v>#N/A</v>
      </c>
      <c r="G103" s="31"/>
      <c r="H103" s="85" t="e">
        <f t="shared" si="19"/>
        <v>#N/A</v>
      </c>
    </row>
    <row r="104" spans="1:8" s="5" customFormat="1" ht="15" customHeight="1">
      <c r="A104" s="60" t="s">
        <v>132</v>
      </c>
      <c r="B104" s="63" t="s">
        <v>268</v>
      </c>
      <c r="C104" s="52">
        <v>0</v>
      </c>
      <c r="D104" s="88" t="s">
        <v>15</v>
      </c>
      <c r="E104" s="85" t="e">
        <f>VLOOKUP(A104,BPU!$A$1:$D$105,4,0)</f>
        <v>#N/A</v>
      </c>
      <c r="F104" s="85" t="e">
        <f t="shared" si="18"/>
        <v>#N/A</v>
      </c>
      <c r="G104" s="31"/>
      <c r="H104" s="85" t="e">
        <f t="shared" si="19"/>
        <v>#N/A</v>
      </c>
    </row>
    <row r="105" spans="1:8" s="5" customFormat="1" ht="15" customHeight="1">
      <c r="A105" s="60" t="s">
        <v>149</v>
      </c>
      <c r="B105" s="63" t="s">
        <v>269</v>
      </c>
      <c r="C105" s="52">
        <v>8</v>
      </c>
      <c r="D105" s="88" t="s">
        <v>15</v>
      </c>
      <c r="E105" s="85" t="e">
        <f>VLOOKUP(A105,BPU!$A$1:$D$123,4,0)</f>
        <v>#N/A</v>
      </c>
      <c r="F105" s="85" t="e">
        <f t="shared" si="18"/>
        <v>#N/A</v>
      </c>
      <c r="G105" s="31"/>
      <c r="H105" s="85" t="e">
        <f t="shared" si="19"/>
        <v>#N/A</v>
      </c>
    </row>
    <row r="106" spans="1:8" s="5" customFormat="1" ht="15" customHeight="1">
      <c r="A106" s="52" t="s">
        <v>166</v>
      </c>
      <c r="B106" s="61" t="s">
        <v>270</v>
      </c>
      <c r="C106" s="52">
        <v>0</v>
      </c>
      <c r="D106" s="88" t="s">
        <v>15</v>
      </c>
      <c r="E106" s="85" t="e">
        <f>VLOOKUP(A106,BPU!$A$1:$D$141,4,0)</f>
        <v>#N/A</v>
      </c>
      <c r="F106" s="85" t="e">
        <f t="shared" si="18"/>
        <v>#N/A</v>
      </c>
      <c r="G106" s="31"/>
      <c r="H106" s="85" t="e">
        <f t="shared" si="19"/>
        <v>#N/A</v>
      </c>
    </row>
    <row r="107" spans="1:8" s="5" customFormat="1" ht="15" customHeight="1">
      <c r="A107" s="77"/>
      <c r="B107" s="78" t="s">
        <v>271</v>
      </c>
      <c r="C107" s="79"/>
      <c r="D107" s="79"/>
      <c r="E107" s="80"/>
      <c r="F107" s="89" t="e">
        <f>SUM(F99:F106)</f>
        <v>#N/A</v>
      </c>
      <c r="G107" s="32"/>
      <c r="H107" s="89" t="e">
        <f>SUM(H99:H106)</f>
        <v>#N/A</v>
      </c>
    </row>
    <row r="108" spans="1:8" s="5" customFormat="1" ht="15" customHeight="1">
      <c r="A108" s="59"/>
      <c r="B108" s="33"/>
      <c r="C108" s="33"/>
      <c r="D108" s="33"/>
      <c r="E108" s="33"/>
      <c r="F108" s="33"/>
      <c r="G108" s="33"/>
      <c r="H108" s="33"/>
    </row>
    <row r="109" spans="1:8" s="5" customFormat="1" ht="15" customHeight="1">
      <c r="A109" s="74" t="s">
        <v>272</v>
      </c>
      <c r="B109" s="75"/>
      <c r="C109" s="34"/>
      <c r="D109" s="34"/>
      <c r="E109" s="34"/>
      <c r="F109" s="34"/>
      <c r="G109" s="34"/>
      <c r="H109" s="76"/>
    </row>
    <row r="110" spans="1:8" s="5" customFormat="1" ht="15" customHeight="1">
      <c r="A110" s="59"/>
      <c r="B110" s="33"/>
      <c r="C110" s="33"/>
      <c r="D110" s="33"/>
      <c r="E110" s="33"/>
      <c r="F110" s="33"/>
      <c r="G110" s="33"/>
      <c r="H110" s="33"/>
    </row>
    <row r="111" spans="1:8" s="5" customFormat="1" ht="15" customHeight="1">
      <c r="A111" s="52" t="s">
        <v>34</v>
      </c>
      <c r="B111" s="63" t="s">
        <v>273</v>
      </c>
      <c r="C111" s="52">
        <v>135</v>
      </c>
      <c r="D111" s="88" t="str">
        <f>VLOOKUP(A111,BPU!$A:$D,3,0)</f>
        <v>heure</v>
      </c>
      <c r="E111" s="85">
        <f>VLOOKUP(A111,BPU!$A$1:$D$18,4,0)</f>
        <v>0</v>
      </c>
      <c r="F111" s="85">
        <f>C111*E111</f>
        <v>0</v>
      </c>
      <c r="G111" s="31"/>
      <c r="H111" s="85">
        <f>ROUND(F111*(1+G111),2)</f>
        <v>0</v>
      </c>
    </row>
    <row r="112" spans="1:8" s="5" customFormat="1" ht="15" customHeight="1">
      <c r="A112" s="60" t="s">
        <v>62</v>
      </c>
      <c r="B112" s="61" t="s">
        <v>274</v>
      </c>
      <c r="C112" s="52">
        <v>0</v>
      </c>
      <c r="D112" s="88" t="str">
        <f>VLOOKUP(A112,BPU!$A:$D,3,0)</f>
        <v>heure</v>
      </c>
      <c r="E112" s="85">
        <f>VLOOKUP(A112,BPU!$A$1:$D$36,4,0)</f>
        <v>0</v>
      </c>
      <c r="F112" s="85">
        <f t="shared" ref="F112:F118" si="20">C112*E112</f>
        <v>0</v>
      </c>
      <c r="G112" s="31"/>
      <c r="H112" s="85">
        <f t="shared" ref="H112:H118" si="21">ROUND(F112*(1+G112),2)</f>
        <v>0</v>
      </c>
    </row>
    <row r="113" spans="1:8" s="5" customFormat="1" ht="15" customHeight="1">
      <c r="A113" s="60" t="s">
        <v>80</v>
      </c>
      <c r="B113" s="61" t="s">
        <v>275</v>
      </c>
      <c r="C113" s="52">
        <v>33</v>
      </c>
      <c r="D113" s="88" t="str">
        <f>VLOOKUP(A113,BPU!$A:$D,3,0)</f>
        <v>heure</v>
      </c>
      <c r="E113" s="85">
        <f>VLOOKUP(A113,BPU!$A$1:$D$54,4,0)</f>
        <v>0</v>
      </c>
      <c r="F113" s="85">
        <f t="shared" si="20"/>
        <v>0</v>
      </c>
      <c r="G113" s="31"/>
      <c r="H113" s="85">
        <f t="shared" si="21"/>
        <v>0</v>
      </c>
    </row>
    <row r="114" spans="1:8" s="5" customFormat="1" ht="15" customHeight="1">
      <c r="A114" s="60" t="s">
        <v>97</v>
      </c>
      <c r="B114" s="63" t="s">
        <v>276</v>
      </c>
      <c r="C114" s="52">
        <v>0</v>
      </c>
      <c r="D114" s="88" t="str">
        <f>VLOOKUP(A114,BPU!$A:$D,3,0)</f>
        <v>heure</v>
      </c>
      <c r="E114" s="85" t="e">
        <f>VLOOKUP(A114,BPU!$A$1:$D$70,4,0)</f>
        <v>#N/A</v>
      </c>
      <c r="F114" s="85" t="e">
        <f t="shared" si="20"/>
        <v>#N/A</v>
      </c>
      <c r="G114" s="31"/>
      <c r="H114" s="85" t="e">
        <f t="shared" si="21"/>
        <v>#N/A</v>
      </c>
    </row>
    <row r="115" spans="1:8" s="5" customFormat="1" ht="15" customHeight="1">
      <c r="A115" s="60" t="s">
        <v>114</v>
      </c>
      <c r="B115" s="63" t="s">
        <v>277</v>
      </c>
      <c r="C115" s="52">
        <v>33</v>
      </c>
      <c r="D115" s="88" t="s">
        <v>15</v>
      </c>
      <c r="E115" s="85" t="e">
        <f>VLOOKUP(A115,BPU!$A$1:$D$88,4,0)</f>
        <v>#N/A</v>
      </c>
      <c r="F115" s="85" t="e">
        <f t="shared" si="20"/>
        <v>#N/A</v>
      </c>
      <c r="G115" s="31"/>
      <c r="H115" s="85" t="e">
        <f t="shared" si="21"/>
        <v>#N/A</v>
      </c>
    </row>
    <row r="116" spans="1:8" s="5" customFormat="1" ht="15" customHeight="1">
      <c r="A116" s="60" t="s">
        <v>133</v>
      </c>
      <c r="B116" s="63" t="s">
        <v>278</v>
      </c>
      <c r="C116" s="52">
        <v>0</v>
      </c>
      <c r="D116" s="88" t="s">
        <v>15</v>
      </c>
      <c r="E116" s="85" t="e">
        <f>VLOOKUP(A116,BPU!$A$1:$D$106,4,0)</f>
        <v>#N/A</v>
      </c>
      <c r="F116" s="85" t="e">
        <f t="shared" si="20"/>
        <v>#N/A</v>
      </c>
      <c r="G116" s="31"/>
      <c r="H116" s="85" t="e">
        <f t="shared" si="21"/>
        <v>#N/A</v>
      </c>
    </row>
    <row r="117" spans="1:8" s="5" customFormat="1" ht="15" customHeight="1">
      <c r="A117" s="60" t="s">
        <v>150</v>
      </c>
      <c r="B117" s="63" t="s">
        <v>279</v>
      </c>
      <c r="C117" s="52">
        <v>8</v>
      </c>
      <c r="D117" s="88" t="s">
        <v>15</v>
      </c>
      <c r="E117" s="85" t="e">
        <f>VLOOKUP(A117,BPU!$A$1:$D$124,4,0)</f>
        <v>#N/A</v>
      </c>
      <c r="F117" s="85" t="e">
        <f t="shared" si="20"/>
        <v>#N/A</v>
      </c>
      <c r="G117" s="31"/>
      <c r="H117" s="85" t="e">
        <f t="shared" si="21"/>
        <v>#N/A</v>
      </c>
    </row>
    <row r="118" spans="1:8" s="5" customFormat="1" ht="15" customHeight="1">
      <c r="A118" s="60" t="s">
        <v>167</v>
      </c>
      <c r="B118" s="61" t="s">
        <v>280</v>
      </c>
      <c r="C118" s="52">
        <v>0</v>
      </c>
      <c r="D118" s="88" t="s">
        <v>15</v>
      </c>
      <c r="E118" s="85" t="e">
        <f>VLOOKUP(A118,BPU!$A$1:$D$142,4,0)</f>
        <v>#N/A</v>
      </c>
      <c r="F118" s="85" t="e">
        <f t="shared" si="20"/>
        <v>#N/A</v>
      </c>
      <c r="G118" s="31"/>
      <c r="H118" s="85" t="e">
        <f t="shared" si="21"/>
        <v>#N/A</v>
      </c>
    </row>
    <row r="119" spans="1:8" s="5" customFormat="1" ht="15" customHeight="1">
      <c r="A119" s="77"/>
      <c r="B119" s="78" t="s">
        <v>281</v>
      </c>
      <c r="C119" s="79"/>
      <c r="D119" s="79"/>
      <c r="E119" s="80"/>
      <c r="F119" s="89" t="e">
        <f>SUM(F111:F118)</f>
        <v>#N/A</v>
      </c>
      <c r="G119" s="32"/>
      <c r="H119" s="89" t="e">
        <f>SUM(H111:H118)</f>
        <v>#N/A</v>
      </c>
    </row>
    <row r="120" spans="1:8" s="5" customFormat="1" ht="15" customHeight="1">
      <c r="A120" s="59"/>
      <c r="B120" s="33"/>
      <c r="C120" s="33"/>
      <c r="D120" s="33"/>
      <c r="E120" s="33"/>
      <c r="F120" s="33"/>
      <c r="G120" s="33"/>
      <c r="H120" s="33"/>
    </row>
    <row r="121" spans="1:8" s="5" customFormat="1" ht="15" customHeight="1">
      <c r="A121" s="74" t="s">
        <v>282</v>
      </c>
      <c r="B121" s="75"/>
      <c r="C121" s="34"/>
      <c r="D121" s="34"/>
      <c r="E121" s="34"/>
      <c r="F121" s="34"/>
      <c r="G121" s="34"/>
      <c r="H121" s="76"/>
    </row>
    <row r="122" spans="1:8" s="5" customFormat="1" ht="15" customHeight="1">
      <c r="A122" s="59"/>
      <c r="B122" s="33"/>
      <c r="C122" s="33"/>
      <c r="D122" s="33"/>
      <c r="E122" s="33"/>
      <c r="F122" s="33"/>
      <c r="G122" s="33"/>
      <c r="H122" s="33"/>
    </row>
    <row r="123" spans="1:8" s="5" customFormat="1" ht="15" customHeight="1">
      <c r="A123" s="52" t="s">
        <v>36</v>
      </c>
      <c r="B123" s="63" t="s">
        <v>283</v>
      </c>
      <c r="C123" s="52">
        <v>148</v>
      </c>
      <c r="D123" s="88" t="str">
        <f>VLOOKUP(A123,BPU!$A:$D,3,0)</f>
        <v>heure</v>
      </c>
      <c r="E123" s="85">
        <f>VLOOKUP(A123,BPU!$A$1:$D$19,4,0)</f>
        <v>0</v>
      </c>
      <c r="F123" s="85">
        <f>C123*E123</f>
        <v>0</v>
      </c>
      <c r="G123" s="31"/>
      <c r="H123" s="85">
        <f>ROUND(F123*(1+G123),2)</f>
        <v>0</v>
      </c>
    </row>
    <row r="124" spans="1:8" s="5" customFormat="1" ht="15" customHeight="1">
      <c r="A124" s="60" t="s">
        <v>63</v>
      </c>
      <c r="B124" s="61" t="s">
        <v>284</v>
      </c>
      <c r="C124" s="52">
        <v>2</v>
      </c>
      <c r="D124" s="88" t="str">
        <f>VLOOKUP(A124,BPU!$A:$D,3,0)</f>
        <v>heure</v>
      </c>
      <c r="E124" s="85">
        <f>VLOOKUP(A124,BPU!$A$1:$D$37,4,0)</f>
        <v>0</v>
      </c>
      <c r="F124" s="85">
        <f t="shared" ref="F124:F130" si="22">C124*E124</f>
        <v>0</v>
      </c>
      <c r="G124" s="31"/>
      <c r="H124" s="85">
        <f t="shared" ref="H124:H130" si="23">ROUND(F124*(1+G124),2)</f>
        <v>0</v>
      </c>
    </row>
    <row r="125" spans="1:8" s="5" customFormat="1" ht="15" customHeight="1">
      <c r="A125" s="60" t="s">
        <v>81</v>
      </c>
      <c r="B125" s="61" t="s">
        <v>285</v>
      </c>
      <c r="C125" s="52">
        <v>37</v>
      </c>
      <c r="D125" s="88" t="str">
        <f>VLOOKUP(A125,BPU!$A:$D,3,0)</f>
        <v>heure</v>
      </c>
      <c r="E125" s="85">
        <f>VLOOKUP(A125,BPU!$A$1:$D$55,4,0)</f>
        <v>0</v>
      </c>
      <c r="F125" s="85">
        <f t="shared" si="22"/>
        <v>0</v>
      </c>
      <c r="G125" s="31"/>
      <c r="H125" s="85">
        <f t="shared" si="23"/>
        <v>0</v>
      </c>
    </row>
    <row r="126" spans="1:8" s="5" customFormat="1" ht="15" customHeight="1">
      <c r="A126" s="60" t="s">
        <v>98</v>
      </c>
      <c r="B126" s="63" t="s">
        <v>286</v>
      </c>
      <c r="C126" s="52">
        <v>0</v>
      </c>
      <c r="D126" s="88" t="str">
        <f>VLOOKUP(A126,BPU!$A:$D,3,0)</f>
        <v>heure</v>
      </c>
      <c r="E126" s="85" t="e">
        <f>VLOOKUP(A126,BPU!$A$1:$D$71,4,0)</f>
        <v>#N/A</v>
      </c>
      <c r="F126" s="85" t="e">
        <f t="shared" si="22"/>
        <v>#N/A</v>
      </c>
      <c r="G126" s="31"/>
      <c r="H126" s="85" t="e">
        <f t="shared" si="23"/>
        <v>#N/A</v>
      </c>
    </row>
    <row r="127" spans="1:8" s="5" customFormat="1" ht="15" customHeight="1">
      <c r="A127" s="60" t="s">
        <v>115</v>
      </c>
      <c r="B127" s="63" t="s">
        <v>287</v>
      </c>
      <c r="C127" s="52">
        <v>37</v>
      </c>
      <c r="D127" s="88" t="s">
        <v>15</v>
      </c>
      <c r="E127" s="85" t="e">
        <f>VLOOKUP(A127,BPU!$A$1:$D$89,4,0)</f>
        <v>#N/A</v>
      </c>
      <c r="F127" s="85" t="e">
        <f t="shared" si="22"/>
        <v>#N/A</v>
      </c>
      <c r="G127" s="31"/>
      <c r="H127" s="85" t="e">
        <f t="shared" si="23"/>
        <v>#N/A</v>
      </c>
    </row>
    <row r="128" spans="1:8" s="5" customFormat="1" ht="15" customHeight="1">
      <c r="A128" s="60" t="s">
        <v>134</v>
      </c>
      <c r="B128" s="63" t="s">
        <v>288</v>
      </c>
      <c r="C128" s="52">
        <v>0</v>
      </c>
      <c r="D128" s="88" t="s">
        <v>15</v>
      </c>
      <c r="E128" s="85" t="e">
        <f>VLOOKUP(A128,BPU!$A$1:$D$107,4,0)</f>
        <v>#N/A</v>
      </c>
      <c r="F128" s="85" t="e">
        <f t="shared" si="22"/>
        <v>#N/A</v>
      </c>
      <c r="G128" s="31"/>
      <c r="H128" s="85" t="e">
        <f t="shared" si="23"/>
        <v>#N/A</v>
      </c>
    </row>
    <row r="129" spans="1:8" s="5" customFormat="1" ht="15" customHeight="1">
      <c r="A129" s="60" t="s">
        <v>151</v>
      </c>
      <c r="B129" s="63" t="s">
        <v>289</v>
      </c>
      <c r="C129" s="52">
        <v>9</v>
      </c>
      <c r="D129" s="88" t="s">
        <v>15</v>
      </c>
      <c r="E129" s="85" t="e">
        <f>VLOOKUP(A129,BPU!$A$1:$D$125,4,0)</f>
        <v>#N/A</v>
      </c>
      <c r="F129" s="85" t="e">
        <f t="shared" si="22"/>
        <v>#N/A</v>
      </c>
      <c r="G129" s="31"/>
      <c r="H129" s="85" t="e">
        <f t="shared" si="23"/>
        <v>#N/A</v>
      </c>
    </row>
    <row r="130" spans="1:8" s="5" customFormat="1" ht="15" customHeight="1">
      <c r="A130" s="60" t="s">
        <v>168</v>
      </c>
      <c r="B130" s="61" t="s">
        <v>290</v>
      </c>
      <c r="C130" s="52">
        <v>0</v>
      </c>
      <c r="D130" s="88" t="s">
        <v>15</v>
      </c>
      <c r="E130" s="85" t="e">
        <f>VLOOKUP(A130,BPU!$A$1:$D$143,4,0)</f>
        <v>#N/A</v>
      </c>
      <c r="F130" s="85" t="e">
        <f t="shared" si="22"/>
        <v>#N/A</v>
      </c>
      <c r="G130" s="31"/>
      <c r="H130" s="85" t="e">
        <f t="shared" si="23"/>
        <v>#N/A</v>
      </c>
    </row>
    <row r="131" spans="1:8" s="5" customFormat="1" ht="15" customHeight="1">
      <c r="A131" s="77"/>
      <c r="B131" s="78" t="s">
        <v>291</v>
      </c>
      <c r="C131" s="79"/>
      <c r="D131" s="79"/>
      <c r="E131" s="80"/>
      <c r="F131" s="89" t="e">
        <f>SUM(F123:F130)</f>
        <v>#N/A</v>
      </c>
      <c r="G131" s="32"/>
      <c r="H131" s="89" t="e">
        <f>SUM(H123:H130)</f>
        <v>#N/A</v>
      </c>
    </row>
    <row r="132" spans="1:8" s="5" customFormat="1" ht="15" customHeight="1">
      <c r="A132" s="59"/>
      <c r="B132" s="33"/>
      <c r="C132" s="33"/>
      <c r="D132" s="33"/>
      <c r="E132" s="33"/>
      <c r="F132" s="33"/>
      <c r="G132" s="33"/>
      <c r="H132" s="33"/>
    </row>
    <row r="133" spans="1:8" s="5" customFormat="1" ht="15" customHeight="1">
      <c r="A133" s="74" t="s">
        <v>292</v>
      </c>
      <c r="B133" s="75"/>
      <c r="C133" s="34"/>
      <c r="D133" s="34"/>
      <c r="E133" s="34"/>
      <c r="F133" s="34"/>
      <c r="G133" s="34"/>
      <c r="H133" s="76"/>
    </row>
    <row r="134" spans="1:8" s="5" customFormat="1" ht="15" customHeight="1">
      <c r="A134" s="59"/>
      <c r="B134" s="33"/>
      <c r="C134" s="33"/>
      <c r="D134" s="33"/>
      <c r="E134" s="33"/>
      <c r="F134" s="33"/>
      <c r="G134" s="33"/>
      <c r="H134" s="33"/>
    </row>
    <row r="135" spans="1:8" s="5" customFormat="1" ht="15" customHeight="1">
      <c r="A135" s="52" t="s">
        <v>40</v>
      </c>
      <c r="B135" s="63" t="s">
        <v>293</v>
      </c>
      <c r="C135" s="52">
        <v>226</v>
      </c>
      <c r="D135" s="88" t="str">
        <f>VLOOKUP(A135,BPU!$A:$D,3,0)</f>
        <v>heure</v>
      </c>
      <c r="E135" s="85">
        <f>VLOOKUP(A135,BPU!$A$1:$D$21,4,0)</f>
        <v>0</v>
      </c>
      <c r="F135" s="85">
        <f>C135*E135</f>
        <v>0</v>
      </c>
      <c r="G135" s="31"/>
      <c r="H135" s="85">
        <f>ROUND(F135*(1+G135),2)</f>
        <v>0</v>
      </c>
    </row>
    <row r="136" spans="1:8" s="5" customFormat="1" ht="15" customHeight="1">
      <c r="A136" s="60" t="s">
        <v>65</v>
      </c>
      <c r="B136" s="61" t="s">
        <v>294</v>
      </c>
      <c r="C136" s="52">
        <v>0</v>
      </c>
      <c r="D136" s="88" t="str">
        <f>VLOOKUP(A136,BPU!$A:$D,3,0)</f>
        <v>heure</v>
      </c>
      <c r="E136" s="85">
        <f>VLOOKUP(A136,BPU!$A$1:$D$39,4,0)</f>
        <v>0</v>
      </c>
      <c r="F136" s="85">
        <f t="shared" ref="F136:F142" si="24">C136*E136</f>
        <v>0</v>
      </c>
      <c r="G136" s="31"/>
      <c r="H136" s="85">
        <f t="shared" ref="H136:H142" si="25">ROUND(F136*(1+G136),2)</f>
        <v>0</v>
      </c>
    </row>
    <row r="137" spans="1:8" s="5" customFormat="1" ht="15" customHeight="1">
      <c r="A137" s="60" t="s">
        <v>83</v>
      </c>
      <c r="B137" s="61" t="s">
        <v>295</v>
      </c>
      <c r="C137" s="52">
        <v>70</v>
      </c>
      <c r="D137" s="88" t="str">
        <f>VLOOKUP(A137,BPU!$A:$D,3,0)</f>
        <v>heure</v>
      </c>
      <c r="E137" s="85">
        <f>VLOOKUP(A137,BPU!$A$1:$D$57,4,0)</f>
        <v>0</v>
      </c>
      <c r="F137" s="85">
        <f t="shared" si="24"/>
        <v>0</v>
      </c>
      <c r="G137" s="31"/>
      <c r="H137" s="85">
        <f t="shared" si="25"/>
        <v>0</v>
      </c>
    </row>
    <row r="138" spans="1:8" s="5" customFormat="1" ht="15" customHeight="1">
      <c r="A138" s="60" t="s">
        <v>100</v>
      </c>
      <c r="B138" s="63" t="s">
        <v>296</v>
      </c>
      <c r="C138" s="52">
        <v>0</v>
      </c>
      <c r="D138" s="88" t="str">
        <f>VLOOKUP(A138,BPU!$A:$D,3,0)</f>
        <v>heure</v>
      </c>
      <c r="E138" s="85" t="e">
        <f>VLOOKUP(A138,BPU!$A$1:$D$73,4,0)</f>
        <v>#N/A</v>
      </c>
      <c r="F138" s="85" t="e">
        <f t="shared" si="24"/>
        <v>#N/A</v>
      </c>
      <c r="G138" s="31"/>
      <c r="H138" s="85" t="e">
        <f t="shared" si="25"/>
        <v>#N/A</v>
      </c>
    </row>
    <row r="139" spans="1:8" s="5" customFormat="1" ht="15" customHeight="1">
      <c r="A139" s="60" t="s">
        <v>117</v>
      </c>
      <c r="B139" s="63" t="s">
        <v>297</v>
      </c>
      <c r="C139" s="52">
        <v>52</v>
      </c>
      <c r="D139" s="88" t="s">
        <v>15</v>
      </c>
      <c r="E139" s="85" t="e">
        <f>VLOOKUP(A139,BPU!$A$1:$D$91,4,0)</f>
        <v>#N/A</v>
      </c>
      <c r="F139" s="85" t="e">
        <f t="shared" si="24"/>
        <v>#N/A</v>
      </c>
      <c r="G139" s="31"/>
      <c r="H139" s="85" t="e">
        <f t="shared" si="25"/>
        <v>#N/A</v>
      </c>
    </row>
    <row r="140" spans="1:8" s="6" customFormat="1" ht="15" customHeight="1">
      <c r="A140" s="60" t="s">
        <v>136</v>
      </c>
      <c r="B140" s="63" t="s">
        <v>298</v>
      </c>
      <c r="C140" s="52">
        <v>0</v>
      </c>
      <c r="D140" s="88" t="s">
        <v>15</v>
      </c>
      <c r="E140" s="85" t="e">
        <f>VLOOKUP(A140,BPU!$A$1:$D$109,4,0)</f>
        <v>#N/A</v>
      </c>
      <c r="F140" s="85" t="e">
        <f t="shared" si="24"/>
        <v>#N/A</v>
      </c>
      <c r="G140" s="31"/>
      <c r="H140" s="85" t="e">
        <f t="shared" si="25"/>
        <v>#N/A</v>
      </c>
    </row>
    <row r="141" spans="1:8" s="7" customFormat="1" ht="15" customHeight="1">
      <c r="A141" s="60" t="s">
        <v>153</v>
      </c>
      <c r="B141" s="63" t="s">
        <v>299</v>
      </c>
      <c r="C141" s="52">
        <v>17</v>
      </c>
      <c r="D141" s="88" t="s">
        <v>15</v>
      </c>
      <c r="E141" s="85" t="e">
        <f>VLOOKUP(A141,BPU!$A$1:$D$127,4,0)</f>
        <v>#N/A</v>
      </c>
      <c r="F141" s="85" t="e">
        <f t="shared" si="24"/>
        <v>#N/A</v>
      </c>
      <c r="G141" s="31"/>
      <c r="H141" s="85" t="e">
        <f t="shared" si="25"/>
        <v>#N/A</v>
      </c>
    </row>
    <row r="142" spans="1:8" ht="15" customHeight="1">
      <c r="A142" s="60" t="s">
        <v>170</v>
      </c>
      <c r="B142" s="61" t="s">
        <v>300</v>
      </c>
      <c r="C142" s="52">
        <v>0</v>
      </c>
      <c r="D142" s="88" t="s">
        <v>15</v>
      </c>
      <c r="E142" s="85" t="e">
        <f>VLOOKUP(A142,BPU!$A$1:$D$145,4,0)</f>
        <v>#N/A</v>
      </c>
      <c r="F142" s="85" t="e">
        <f t="shared" si="24"/>
        <v>#N/A</v>
      </c>
      <c r="G142" s="31"/>
      <c r="H142" s="85" t="e">
        <f t="shared" si="25"/>
        <v>#N/A</v>
      </c>
    </row>
    <row r="143" spans="1:8" ht="15" customHeight="1">
      <c r="A143" s="77"/>
      <c r="B143" s="78" t="s">
        <v>301</v>
      </c>
      <c r="C143" s="79"/>
      <c r="D143" s="79"/>
      <c r="E143" s="80"/>
      <c r="F143" s="89" t="e">
        <f>SUM(F135:F142)</f>
        <v>#N/A</v>
      </c>
      <c r="G143" s="32"/>
      <c r="H143" s="89" t="e">
        <f>SUM(H135:H142)</f>
        <v>#N/A</v>
      </c>
    </row>
    <row r="144" spans="1:8" ht="15" customHeight="1">
      <c r="A144" s="59"/>
      <c r="B144" s="33"/>
      <c r="C144" s="33"/>
      <c r="D144" s="33"/>
      <c r="E144" s="33"/>
      <c r="F144" s="33"/>
      <c r="G144" s="33"/>
      <c r="H144" s="33"/>
    </row>
    <row r="145" spans="1:8" ht="15" customHeight="1">
      <c r="A145" s="74" t="s">
        <v>302</v>
      </c>
      <c r="B145" s="75"/>
      <c r="C145" s="34"/>
      <c r="D145" s="34"/>
      <c r="E145" s="34"/>
      <c r="F145" s="34"/>
      <c r="G145" s="34"/>
      <c r="H145" s="76"/>
    </row>
    <row r="146" spans="1:8" ht="15" customHeight="1">
      <c r="A146" s="59"/>
      <c r="B146" s="33"/>
      <c r="C146" s="33"/>
      <c r="D146" s="33"/>
      <c r="E146" s="33"/>
      <c r="F146" s="33"/>
      <c r="G146" s="33"/>
      <c r="H146" s="33"/>
    </row>
    <row r="147" spans="1:8" ht="15" customHeight="1">
      <c r="A147" s="52" t="s">
        <v>42</v>
      </c>
      <c r="B147" s="63" t="s">
        <v>303</v>
      </c>
      <c r="C147" s="52">
        <v>147</v>
      </c>
      <c r="D147" s="88" t="str">
        <f>VLOOKUP(A147,BPU!$A:$D,3,0)</f>
        <v>heure</v>
      </c>
      <c r="E147" s="85">
        <f>VLOOKUP(A147,BPU!$A$1:$D$22,4,0)</f>
        <v>0</v>
      </c>
      <c r="F147" s="85">
        <f>C147*E147</f>
        <v>0</v>
      </c>
      <c r="G147" s="31"/>
      <c r="H147" s="85">
        <f>ROUND(F147*(1+G147),2)</f>
        <v>0</v>
      </c>
    </row>
    <row r="148" spans="1:8" ht="15" customHeight="1">
      <c r="A148" s="60" t="s">
        <v>66</v>
      </c>
      <c r="B148" s="61" t="s">
        <v>304</v>
      </c>
      <c r="C148" s="52">
        <v>0</v>
      </c>
      <c r="D148" s="88" t="str">
        <f>VLOOKUP(A148,BPU!$A:$D,3,0)</f>
        <v>heure</v>
      </c>
      <c r="E148" s="85">
        <f>VLOOKUP(A148,BPU!$A$1:$D$40,4,0)</f>
        <v>0</v>
      </c>
      <c r="F148" s="85">
        <f t="shared" ref="F148:F154" si="26">C148*E148</f>
        <v>0</v>
      </c>
      <c r="G148" s="31"/>
      <c r="H148" s="85">
        <f t="shared" ref="H148:H154" si="27">ROUND(F148*(1+G148),2)</f>
        <v>0</v>
      </c>
    </row>
    <row r="149" spans="1:8" ht="15" customHeight="1">
      <c r="A149" s="60" t="s">
        <v>84</v>
      </c>
      <c r="B149" s="61" t="s">
        <v>305</v>
      </c>
      <c r="C149" s="52">
        <v>0</v>
      </c>
      <c r="D149" s="88" t="str">
        <f>VLOOKUP(A149,BPU!$A:$D,3,0)</f>
        <v>heure</v>
      </c>
      <c r="E149" s="85">
        <f>VLOOKUP(A149,BPU!$A$1:$D$58,4,0)</f>
        <v>0</v>
      </c>
      <c r="F149" s="85">
        <f t="shared" si="26"/>
        <v>0</v>
      </c>
      <c r="G149" s="31"/>
      <c r="H149" s="85">
        <f t="shared" si="27"/>
        <v>0</v>
      </c>
    </row>
    <row r="150" spans="1:8" ht="15" customHeight="1">
      <c r="A150" s="60" t="s">
        <v>101</v>
      </c>
      <c r="B150" s="63" t="s">
        <v>306</v>
      </c>
      <c r="C150" s="52">
        <v>0</v>
      </c>
      <c r="D150" s="88" t="str">
        <f>VLOOKUP(A150,BPU!$A:$D,3,0)</f>
        <v>heure</v>
      </c>
      <c r="E150" s="85" t="e">
        <f>VLOOKUP(A150,BPU!$A$1:$D$74,4,0)</f>
        <v>#N/A</v>
      </c>
      <c r="F150" s="85" t="e">
        <f t="shared" si="26"/>
        <v>#N/A</v>
      </c>
      <c r="G150" s="31"/>
      <c r="H150" s="85" t="e">
        <f t="shared" si="27"/>
        <v>#N/A</v>
      </c>
    </row>
    <row r="151" spans="1:8" ht="15" customHeight="1">
      <c r="A151" s="60" t="s">
        <v>119</v>
      </c>
      <c r="B151" s="63" t="s">
        <v>307</v>
      </c>
      <c r="C151" s="52">
        <v>0</v>
      </c>
      <c r="D151" s="88" t="s">
        <v>15</v>
      </c>
      <c r="E151" s="85" t="e">
        <f>VLOOKUP(A151,BPU!$A$1:$D$92,4,0)</f>
        <v>#N/A</v>
      </c>
      <c r="F151" s="85" t="e">
        <f t="shared" si="26"/>
        <v>#N/A</v>
      </c>
      <c r="G151" s="31"/>
      <c r="H151" s="85" t="e">
        <f t="shared" si="27"/>
        <v>#N/A</v>
      </c>
    </row>
    <row r="152" spans="1:8">
      <c r="A152" s="60" t="s">
        <v>137</v>
      </c>
      <c r="B152" s="63" t="s">
        <v>308</v>
      </c>
      <c r="C152" s="52">
        <v>0</v>
      </c>
      <c r="D152" s="88" t="s">
        <v>15</v>
      </c>
      <c r="E152" s="85" t="e">
        <f>VLOOKUP(A152,BPU!$A$1:$D$110,4,0)</f>
        <v>#N/A</v>
      </c>
      <c r="F152" s="85" t="e">
        <f t="shared" si="26"/>
        <v>#N/A</v>
      </c>
      <c r="G152" s="31"/>
      <c r="H152" s="85" t="e">
        <f t="shared" si="27"/>
        <v>#N/A</v>
      </c>
    </row>
    <row r="153" spans="1:8">
      <c r="A153" s="60" t="s">
        <v>154</v>
      </c>
      <c r="B153" s="63" t="s">
        <v>309</v>
      </c>
      <c r="C153" s="52">
        <v>0</v>
      </c>
      <c r="D153" s="88" t="s">
        <v>15</v>
      </c>
      <c r="E153" s="85" t="e">
        <f>VLOOKUP(A153,BPU!$A$1:$D$128,4,0)</f>
        <v>#N/A</v>
      </c>
      <c r="F153" s="85" t="e">
        <f t="shared" si="26"/>
        <v>#N/A</v>
      </c>
      <c r="G153" s="31"/>
      <c r="H153" s="85" t="e">
        <f t="shared" si="27"/>
        <v>#N/A</v>
      </c>
    </row>
    <row r="154" spans="1:8">
      <c r="A154" s="60" t="s">
        <v>171</v>
      </c>
      <c r="B154" s="61" t="s">
        <v>310</v>
      </c>
      <c r="C154" s="52">
        <v>0</v>
      </c>
      <c r="D154" s="88" t="s">
        <v>15</v>
      </c>
      <c r="E154" s="85" t="e">
        <f>VLOOKUP(A154,BPU!$A$1:$D$146,4,0)</f>
        <v>#N/A</v>
      </c>
      <c r="F154" s="85" t="e">
        <f t="shared" si="26"/>
        <v>#N/A</v>
      </c>
      <c r="G154" s="31"/>
      <c r="H154" s="85" t="e">
        <f t="shared" si="27"/>
        <v>#N/A</v>
      </c>
    </row>
    <row r="155" spans="1:8" ht="12.95">
      <c r="A155" s="77"/>
      <c r="B155" s="78" t="s">
        <v>311</v>
      </c>
      <c r="C155" s="79"/>
      <c r="D155" s="79"/>
      <c r="E155" s="80"/>
      <c r="F155" s="89" t="e">
        <f>SUM(F147:F154)</f>
        <v>#N/A</v>
      </c>
      <c r="G155" s="32"/>
      <c r="H155" s="89" t="e">
        <f>SUM(H147:H154)</f>
        <v>#N/A</v>
      </c>
    </row>
    <row r="156" spans="1:8" ht="12.95">
      <c r="A156" s="59"/>
      <c r="B156" s="33"/>
      <c r="C156" s="33"/>
      <c r="D156" s="33"/>
      <c r="E156" s="33"/>
      <c r="F156" s="33"/>
      <c r="G156" s="33"/>
      <c r="H156" s="33"/>
    </row>
    <row r="157" spans="1:8" ht="12.95">
      <c r="A157" s="36"/>
      <c r="B157" s="96"/>
      <c r="C157" s="96"/>
      <c r="D157" s="96"/>
      <c r="E157" s="96"/>
      <c r="F157" s="96"/>
      <c r="G157" s="96"/>
      <c r="H157" s="96"/>
    </row>
    <row r="158" spans="1:8" ht="14.1">
      <c r="A158" s="74" t="s">
        <v>312</v>
      </c>
      <c r="B158" s="75"/>
      <c r="C158" s="34"/>
      <c r="D158" s="34"/>
      <c r="E158" s="34"/>
      <c r="F158" s="34"/>
      <c r="G158" s="34"/>
      <c r="H158" s="76"/>
    </row>
    <row r="159" spans="1:8" ht="12.95">
      <c r="A159" s="59"/>
      <c r="B159" s="33"/>
      <c r="C159" s="33"/>
      <c r="D159" s="33"/>
      <c r="E159" s="33"/>
      <c r="F159" s="33"/>
      <c r="G159" s="33"/>
      <c r="H159" s="33"/>
    </row>
    <row r="160" spans="1:8">
      <c r="A160" s="52" t="s">
        <v>44</v>
      </c>
      <c r="B160" s="63" t="s">
        <v>313</v>
      </c>
      <c r="C160" s="52">
        <v>252</v>
      </c>
      <c r="D160" s="88" t="str">
        <f>VLOOKUP(A160,BPU!$A:$D,3,0)</f>
        <v>heure</v>
      </c>
      <c r="E160" s="85">
        <f>VLOOKUP(A160,BPU!$A$1:$D$23,4,0)</f>
        <v>0</v>
      </c>
      <c r="F160" s="85">
        <f>C160*E160</f>
        <v>0</v>
      </c>
      <c r="G160" s="31"/>
      <c r="H160" s="85">
        <f>ROUND(F160*(1+G160),2)</f>
        <v>0</v>
      </c>
    </row>
    <row r="161" spans="1:8" ht="12.95">
      <c r="A161" s="77"/>
      <c r="B161" s="78" t="s">
        <v>314</v>
      </c>
      <c r="C161" s="79"/>
      <c r="D161" s="79"/>
      <c r="E161" s="80"/>
      <c r="F161" s="89">
        <f>SUM(F160:F160)</f>
        <v>0</v>
      </c>
      <c r="G161" s="32"/>
      <c r="H161" s="89">
        <f>SUM(H160:H160)</f>
        <v>0</v>
      </c>
    </row>
    <row r="162" spans="1:8" ht="12.95">
      <c r="A162" s="36"/>
      <c r="B162" s="96"/>
      <c r="C162" s="96"/>
      <c r="D162" s="96"/>
      <c r="E162" s="96"/>
      <c r="F162" s="96"/>
      <c r="G162" s="96"/>
      <c r="H162" s="96"/>
    </row>
    <row r="163" spans="1:8" ht="12.95">
      <c r="A163" s="36"/>
      <c r="B163" s="36"/>
      <c r="C163" s="36"/>
      <c r="D163" s="36"/>
      <c r="E163" s="36"/>
      <c r="F163" s="36"/>
      <c r="G163" s="36"/>
      <c r="H163" s="36"/>
    </row>
    <row r="164" spans="1:8" ht="18">
      <c r="A164" s="140" t="s">
        <v>315</v>
      </c>
      <c r="B164" s="141"/>
      <c r="C164" s="141"/>
      <c r="D164" s="141"/>
      <c r="E164" s="142"/>
      <c r="F164" s="91" t="e">
        <f>F17+F28+F50+F61+F71+F107+F119+F131+F143+F155+#REF!+#REF!+#REF!+F161</f>
        <v>#N/A</v>
      </c>
      <c r="G164" s="37"/>
      <c r="H164" s="91" t="e">
        <f>H17+H28+H50+H61+H71+H83+H107+H119+H131+H143+H155+#REF!+#REF!+#REF!+H161</f>
        <v>#N/A</v>
      </c>
    </row>
    <row r="165" spans="1:8" ht="12.95">
      <c r="A165" s="64"/>
      <c r="B165" s="65"/>
      <c r="C165" s="65"/>
      <c r="D165" s="66"/>
      <c r="E165" s="58"/>
      <c r="F165" s="58"/>
      <c r="G165" s="58"/>
      <c r="H165" s="58"/>
    </row>
    <row r="166" spans="1:8" ht="12.95">
      <c r="A166" s="64"/>
      <c r="B166" s="65"/>
      <c r="C166" s="65"/>
      <c r="D166" s="66" t="s">
        <v>316</v>
      </c>
      <c r="E166" s="58"/>
      <c r="F166" s="58"/>
      <c r="G166" s="58"/>
      <c r="H166" s="58"/>
    </row>
  </sheetData>
  <sheetProtection selectLockedCells="1"/>
  <mergeCells count="9">
    <mergeCell ref="A5:B5"/>
    <mergeCell ref="A164:E164"/>
    <mergeCell ref="A8:B8"/>
    <mergeCell ref="A19:B19"/>
    <mergeCell ref="A52:B52"/>
    <mergeCell ref="A63:B63"/>
    <mergeCell ref="A73:B73"/>
    <mergeCell ref="A30:B30"/>
    <mergeCell ref="A85:B85"/>
  </mergeCells>
  <phoneticPr fontId="42" type="noConversion"/>
  <dataValidations count="1">
    <dataValidation type="list" allowBlank="1" showInputMessage="1" showErrorMessage="1" sqref="G10:G16 G21:G27 G43:G49 G54:G60 G99:G106 G111:G118 G123:G130 G135:G142 G147:G154 G160 G75:G82 G65:G70 G32:G38 G87:G94" xr:uid="{00000000-0002-0000-0300-000000000000}">
      <mc:AlternateContent xmlns:x12ac="http://schemas.microsoft.com/office/spreadsheetml/2011/1/ac" xmlns:mc="http://schemas.openxmlformats.org/markup-compatibility/2006">
        <mc:Choice Requires="x12ac">
          <x12ac:list>0%,20%,10%,"5,5%","2,1%"</x12ac:list>
        </mc:Choice>
        <mc:Fallback>
          <formula1>"0%,20%,10%,5,5%,2,1%"</formula1>
        </mc:Fallback>
      </mc:AlternateContent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8" fitToHeight="0" orientation="landscape" cellComments="asDisplayed" r:id="rId1"/>
  <headerFooter alignWithMargins="0"/>
  <rowBreaks count="1" manualBreakCount="1">
    <brk id="15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14999847407452621"/>
  </sheetPr>
  <dimension ref="A1:D9"/>
  <sheetViews>
    <sheetView workbookViewId="0">
      <selection activeCell="C18" sqref="C18"/>
    </sheetView>
  </sheetViews>
  <sheetFormatPr defaultColWidth="11.42578125" defaultRowHeight="12.6"/>
  <cols>
    <col min="1" max="1" width="15" style="24" bestFit="1" customWidth="1"/>
    <col min="2" max="2" width="13.5703125" style="24" customWidth="1"/>
    <col min="3" max="3" width="51.42578125" style="24" customWidth="1"/>
    <col min="4" max="4" width="18.42578125" style="24" customWidth="1"/>
    <col min="5" max="16384" width="11.42578125" style="24"/>
  </cols>
  <sheetData>
    <row r="1" spans="1:4" s="1" customFormat="1" ht="22.5" customHeight="1">
      <c r="A1" s="20" t="s">
        <v>317</v>
      </c>
      <c r="B1" s="21"/>
      <c r="C1" s="21"/>
      <c r="D1" s="21"/>
    </row>
    <row r="2" spans="1:4" s="1" customFormat="1" ht="63" customHeight="1">
      <c r="A2" s="22" t="str">
        <f>Couverture!B5</f>
        <v>PRESTATIONS D’ACCUEIL, DE GESTION DES CAISSES ET DU VESTIAIRE DU MUSEE NATIONAL PICASSO-PARIS</v>
      </c>
      <c r="B2" s="13"/>
      <c r="C2" s="13"/>
      <c r="D2" s="13"/>
    </row>
    <row r="3" spans="1:4" s="1" customFormat="1" ht="22.5" customHeight="1">
      <c r="A3" s="22" t="s">
        <v>176</v>
      </c>
      <c r="B3" s="13"/>
      <c r="C3" s="13"/>
      <c r="D3" s="13"/>
    </row>
    <row r="4" spans="1:4" s="1" customFormat="1" ht="22.5" customHeight="1">
      <c r="A4" s="29" t="e">
        <f>IF(ISBLANK(Couverture!#REF!),"","Accord-cadre n°"&amp;Couverture!#REF!)</f>
        <v>#REF!</v>
      </c>
      <c r="B4" s="23"/>
      <c r="C4" s="23"/>
      <c r="D4" s="23"/>
    </row>
    <row r="5" spans="1:4" s="1" customFormat="1" ht="7.5" customHeight="1">
      <c r="A5" s="145"/>
      <c r="B5" s="145"/>
      <c r="C5" s="145"/>
      <c r="D5" s="30"/>
    </row>
    <row r="6" spans="1:4" ht="15.75" customHeight="1"/>
    <row r="7" spans="1:4" ht="75" customHeight="1">
      <c r="A7" s="25" t="s">
        <v>318</v>
      </c>
      <c r="B7" s="28">
        <v>30</v>
      </c>
      <c r="C7" s="26" t="s">
        <v>319</v>
      </c>
      <c r="D7" s="27">
        <f>DPGF!D40</f>
        <v>0</v>
      </c>
    </row>
    <row r="8" spans="1:4" ht="12.75" customHeight="1"/>
    <row r="9" spans="1:4" ht="75" customHeight="1">
      <c r="A9" s="25" t="s">
        <v>320</v>
      </c>
      <c r="B9" s="28">
        <v>10</v>
      </c>
      <c r="C9" s="26" t="s">
        <v>321</v>
      </c>
      <c r="D9" s="27" t="e">
        <f>DQE!#REF!</f>
        <v>#REF!</v>
      </c>
    </row>
  </sheetData>
  <mergeCells count="1">
    <mergeCell ref="A5:C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CE4027676DC4C93178432E0870C9F" ma:contentTypeVersion="2" ma:contentTypeDescription="Crée un document." ma:contentTypeScope="" ma:versionID="657d4ccfef655de0844b7ce59c0d607e">
  <xsd:schema xmlns:xsd="http://www.w3.org/2001/XMLSchema" xmlns:xs="http://www.w3.org/2001/XMLSchema" xmlns:p="http://schemas.microsoft.com/office/2006/metadata/properties" xmlns:ns2="73b9d1da-9a48-4a0b-a1b6-57036d3a4c81" targetNamespace="http://schemas.microsoft.com/office/2006/metadata/properties" ma:root="true" ma:fieldsID="1b6d222166dff077f756f08a03a0a61b" ns2:_="">
    <xsd:import namespace="73b9d1da-9a48-4a0b-a1b6-57036d3a4c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9d1da-9a48-4a0b-a1b6-57036d3a4c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C6A542-0DB5-4A9A-8442-EAF1FDAB7EC3}"/>
</file>

<file path=customXml/itemProps2.xml><?xml version="1.0" encoding="utf-8"?>
<ds:datastoreItem xmlns:ds="http://schemas.openxmlformats.org/officeDocument/2006/customXml" ds:itemID="{7CB416CA-83A8-4B53-9383-851BC06F38EE}"/>
</file>

<file path=customXml/itemProps3.xml><?xml version="1.0" encoding="utf-8"?>
<ds:datastoreItem xmlns:ds="http://schemas.openxmlformats.org/officeDocument/2006/customXml" ds:itemID="{1D4F015B-3043-49FD-866C-935861D51F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UGAP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Aurelia DAOUD</dc:creator>
  <cp:keywords/>
  <dc:description/>
  <cp:lastModifiedBy>Clio JALABERT</cp:lastModifiedBy>
  <cp:revision/>
  <dcterms:created xsi:type="dcterms:W3CDTF">2004-03-02T08:50:08Z</dcterms:created>
  <dcterms:modified xsi:type="dcterms:W3CDTF">2026-04-01T20:55:41Z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0x010100FF0CE4027676DC4C93178432E0870C9F</vt:lpwstr>
  </property>
</Properties>
</file>